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81D688C-C9C3-4AC7-815B-39648F98699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U4" i="2"/>
  <c r="T4" i="2"/>
  <c r="S4" i="2"/>
  <c r="L4" i="14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L89" i="14"/>
  <c r="M89" i="14"/>
  <c r="N89" i="14"/>
  <c r="O89" i="14"/>
  <c r="P89" i="14"/>
  <c r="Q89" i="14"/>
  <c r="R89" i="14"/>
  <c r="L90" i="14"/>
  <c r="M90" i="14"/>
  <c r="N90" i="14"/>
  <c r="O90" i="14"/>
  <c r="P90" i="14"/>
  <c r="Q90" i="14"/>
  <c r="R90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L96" i="14"/>
  <c r="M96" i="14"/>
  <c r="N96" i="14"/>
  <c r="O96" i="14"/>
  <c r="P96" i="14"/>
  <c r="Q96" i="14"/>
  <c r="R96" i="14"/>
  <c r="L97" i="14"/>
  <c r="M97" i="14"/>
  <c r="N97" i="14"/>
  <c r="O97" i="14"/>
  <c r="P97" i="14"/>
  <c r="Q97" i="14"/>
  <c r="R97" i="14"/>
  <c r="L98" i="14"/>
  <c r="M98" i="14"/>
  <c r="N98" i="14"/>
  <c r="O98" i="14"/>
  <c r="P98" i="14"/>
  <c r="Q98" i="14"/>
  <c r="R98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L102" i="14"/>
  <c r="M102" i="14"/>
  <c r="N102" i="14"/>
  <c r="O102" i="14"/>
  <c r="P102" i="14"/>
  <c r="Q102" i="14"/>
  <c r="R102" i="14"/>
  <c r="L103" i="14"/>
  <c r="M103" i="14"/>
  <c r="N103" i="14"/>
  <c r="O103" i="14"/>
  <c r="P103" i="14"/>
  <c r="Q103" i="14"/>
  <c r="R103" i="14"/>
  <c r="L104" i="14"/>
  <c r="M104" i="14"/>
  <c r="N104" i="14"/>
  <c r="O104" i="14"/>
  <c r="P104" i="14"/>
  <c r="Q104" i="14"/>
  <c r="R104" i="14"/>
  <c r="L105" i="14"/>
  <c r="M105" i="14"/>
  <c r="N105" i="14"/>
  <c r="O105" i="14"/>
  <c r="P105" i="14"/>
  <c r="Q105" i="14"/>
  <c r="R105" i="14"/>
  <c r="L106" i="14"/>
  <c r="M106" i="14"/>
  <c r="N106" i="14"/>
  <c r="O106" i="14"/>
  <c r="P106" i="14"/>
  <c r="Q106" i="14"/>
  <c r="R106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L114" i="14"/>
  <c r="M114" i="14"/>
  <c r="N114" i="14"/>
  <c r="O114" i="14"/>
  <c r="P114" i="14"/>
  <c r="Q114" i="14"/>
  <c r="R114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K89" i="14" s="1"/>
  <c r="B90" i="14"/>
  <c r="K90" i="14" s="1"/>
  <c r="B91" i="14"/>
  <c r="K91" i="14" s="1"/>
  <c r="B92" i="14"/>
  <c r="K92" i="14" s="1"/>
  <c r="B93" i="14"/>
  <c r="K93" i="14" s="1"/>
  <c r="B94" i="14"/>
  <c r="K94" i="14" s="1"/>
  <c r="B95" i="14"/>
  <c r="K95" i="14" s="1"/>
  <c r="B96" i="14"/>
  <c r="K96" i="14" s="1"/>
  <c r="B97" i="14"/>
  <c r="K97" i="14" s="1"/>
  <c r="B98" i="14"/>
  <c r="K98" i="14" s="1"/>
  <c r="B99" i="14"/>
  <c r="K99" i="14" s="1"/>
  <c r="B100" i="14"/>
  <c r="K100" i="14" s="1"/>
  <c r="B101" i="14"/>
  <c r="K101" i="14" s="1"/>
  <c r="B102" i="14"/>
  <c r="K102" i="14" s="1"/>
  <c r="B103" i="14"/>
  <c r="K103" i="14" s="1"/>
  <c r="B104" i="14"/>
  <c r="K104" i="14" s="1"/>
  <c r="B105" i="14"/>
  <c r="K105" i="14" s="1"/>
  <c r="B106" i="14"/>
  <c r="K106" i="14" s="1"/>
  <c r="B107" i="14"/>
  <c r="K107" i="14" s="1"/>
  <c r="B108" i="14"/>
  <c r="K108" i="14" s="1"/>
  <c r="B109" i="14"/>
  <c r="K109" i="14" s="1"/>
  <c r="B110" i="14"/>
  <c r="K110" i="14" s="1"/>
  <c r="B111" i="14"/>
  <c r="K111" i="14" s="1"/>
  <c r="B112" i="14"/>
  <c r="K112" i="14" s="1"/>
  <c r="B113" i="14"/>
  <c r="B114" i="14"/>
  <c r="K114" i="14" s="1"/>
  <c r="B115" i="14"/>
  <c r="K115" i="14" s="1"/>
  <c r="B116" i="14"/>
  <c r="K116" i="14" s="1"/>
  <c r="B117" i="14"/>
  <c r="K117" i="14" s="1"/>
  <c r="B118" i="14"/>
  <c r="K118" i="14" s="1"/>
  <c r="B119" i="14"/>
  <c r="B120" i="14"/>
  <c r="B121" i="14"/>
  <c r="B122" i="14"/>
  <c r="K122" i="14" s="1"/>
  <c r="B123" i="14"/>
  <c r="B3" i="14"/>
  <c r="K3" i="14" s="1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C484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C483" i="2"/>
  <c r="O486" i="2"/>
  <c r="H486" i="2" l="1"/>
  <c r="F486" i="2"/>
  <c r="D486" i="2"/>
  <c r="K486" i="2"/>
  <c r="C486" i="2"/>
  <c r="G486" i="2"/>
  <c r="E486" i="2"/>
  <c r="I485" i="2" l="1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<sst xmlns="http://schemas.openxmlformats.org/spreadsheetml/2006/main" count="39" uniqueCount="39">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</sst>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21" fontId="0" fillId="0" borderId="0" xfId="0" applyNumberFormat="1"/>
    <xf numFmtId="21" fontId="0" fillId="0" borderId="0" xfId="0" applyNumberFormat="1" applyFill="1"/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0" fillId="0" borderId="1" xfId="0" applyBorder="1"/>
    <xf numFmtId="165" fontId="0" fillId="0" borderId="11" xfId="0" applyNumberFormat="1" applyFill="1" applyBorder="1" applyAlignment="1">
      <alignment horizontal="center" vertical="center"/>
    </xf>
    <xf numFmtId="0" fontId="0" fillId="3" borderId="1" xfId="0" applyFill="1" applyBorder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Лист2!$C$3:$C$480</c:f>
              <c:numCache>
                <c:formatCode>General</c:formatCode>
                <c:ptCount val="478"/>
                <c:pt idx="0">
                  <c:v>23</c:v>
                </c:pt>
                <c:pt idx="1">
                  <c:v>23.9</c:v>
                </c:pt>
                <c:pt idx="2">
                  <c:v>25.6</c:v>
                </c:pt>
                <c:pt idx="3">
                  <c:v>27.2</c:v>
                </c:pt>
                <c:pt idx="4">
                  <c:v>28.8</c:v>
                </c:pt>
                <c:pt idx="5">
                  <c:v>30.3</c:v>
                </c:pt>
                <c:pt idx="6">
                  <c:v>31.6</c:v>
                </c:pt>
                <c:pt idx="7">
                  <c:v>32.9</c:v>
                </c:pt>
                <c:pt idx="8">
                  <c:v>34.1</c:v>
                </c:pt>
                <c:pt idx="9">
                  <c:v>35.299999999999997</c:v>
                </c:pt>
                <c:pt idx="10">
                  <c:v>36.4</c:v>
                </c:pt>
                <c:pt idx="11">
                  <c:v>37.4</c:v>
                </c:pt>
                <c:pt idx="12">
                  <c:v>38.4</c:v>
                </c:pt>
                <c:pt idx="13">
                  <c:v>39.5</c:v>
                </c:pt>
                <c:pt idx="14">
                  <c:v>40.4</c:v>
                </c:pt>
                <c:pt idx="15">
                  <c:v>41.3</c:v>
                </c:pt>
                <c:pt idx="16">
                  <c:v>42.2</c:v>
                </c:pt>
                <c:pt idx="17">
                  <c:v>43.1</c:v>
                </c:pt>
                <c:pt idx="18">
                  <c:v>43.9</c:v>
                </c:pt>
                <c:pt idx="19">
                  <c:v>44.7</c:v>
                </c:pt>
                <c:pt idx="20">
                  <c:v>45.4</c:v>
                </c:pt>
                <c:pt idx="21">
                  <c:v>46.2</c:v>
                </c:pt>
                <c:pt idx="22">
                  <c:v>46.9</c:v>
                </c:pt>
                <c:pt idx="23">
                  <c:v>47.6</c:v>
                </c:pt>
                <c:pt idx="24">
                  <c:v>48.3</c:v>
                </c:pt>
                <c:pt idx="25">
                  <c:v>48.9</c:v>
                </c:pt>
                <c:pt idx="26">
                  <c:v>49.6</c:v>
                </c:pt>
                <c:pt idx="27">
                  <c:v>50.2</c:v>
                </c:pt>
                <c:pt idx="28">
                  <c:v>50.8</c:v>
                </c:pt>
                <c:pt idx="29">
                  <c:v>51.4</c:v>
                </c:pt>
                <c:pt idx="30">
                  <c:v>52</c:v>
                </c:pt>
                <c:pt idx="31">
                  <c:v>52.5</c:v>
                </c:pt>
                <c:pt idx="32">
                  <c:v>53.1</c:v>
                </c:pt>
                <c:pt idx="33">
                  <c:v>53.6</c:v>
                </c:pt>
                <c:pt idx="34">
                  <c:v>54.1</c:v>
                </c:pt>
                <c:pt idx="35">
                  <c:v>54.7</c:v>
                </c:pt>
                <c:pt idx="36">
                  <c:v>55.2</c:v>
                </c:pt>
                <c:pt idx="37">
                  <c:v>55.7</c:v>
                </c:pt>
                <c:pt idx="38">
                  <c:v>56.2</c:v>
                </c:pt>
                <c:pt idx="39">
                  <c:v>56.7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58.4</c:v>
                </c:pt>
                <c:pt idx="44">
                  <c:v>58.8</c:v>
                </c:pt>
                <c:pt idx="45">
                  <c:v>59.2</c:v>
                </c:pt>
                <c:pt idx="46">
                  <c:v>59.6</c:v>
                </c:pt>
                <c:pt idx="47">
                  <c:v>60</c:v>
                </c:pt>
                <c:pt idx="48">
                  <c:v>60.4</c:v>
                </c:pt>
                <c:pt idx="49">
                  <c:v>60.8</c:v>
                </c:pt>
                <c:pt idx="50">
                  <c:v>61.1</c:v>
                </c:pt>
                <c:pt idx="51">
                  <c:v>61.4</c:v>
                </c:pt>
                <c:pt idx="52">
                  <c:v>61.8</c:v>
                </c:pt>
                <c:pt idx="53">
                  <c:v>62.1</c:v>
                </c:pt>
                <c:pt idx="54">
                  <c:v>62.4</c:v>
                </c:pt>
                <c:pt idx="55">
                  <c:v>62.8</c:v>
                </c:pt>
                <c:pt idx="56">
                  <c:v>63.1</c:v>
                </c:pt>
                <c:pt idx="57">
                  <c:v>63.4</c:v>
                </c:pt>
                <c:pt idx="58">
                  <c:v>63.6</c:v>
                </c:pt>
                <c:pt idx="59">
                  <c:v>64</c:v>
                </c:pt>
                <c:pt idx="60">
                  <c:v>64.3</c:v>
                </c:pt>
                <c:pt idx="61">
                  <c:v>64.599999999999994</c:v>
                </c:pt>
                <c:pt idx="62">
                  <c:v>64.900000000000006</c:v>
                </c:pt>
                <c:pt idx="63">
                  <c:v>65.099999999999994</c:v>
                </c:pt>
                <c:pt idx="64">
                  <c:v>65.400000000000006</c:v>
                </c:pt>
                <c:pt idx="65">
                  <c:v>65.599999999999994</c:v>
                </c:pt>
                <c:pt idx="66">
                  <c:v>65.900000000000006</c:v>
                </c:pt>
                <c:pt idx="67">
                  <c:v>66.099999999999994</c:v>
                </c:pt>
                <c:pt idx="68">
                  <c:v>66.400000000000006</c:v>
                </c:pt>
                <c:pt idx="69">
                  <c:v>66.599999999999994</c:v>
                </c:pt>
                <c:pt idx="70">
                  <c:v>66.900000000000006</c:v>
                </c:pt>
                <c:pt idx="71">
                  <c:v>67.099999999999994</c:v>
                </c:pt>
                <c:pt idx="72">
                  <c:v>67.3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68.7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70.3</c:v>
                </c:pt>
                <c:pt idx="88">
                  <c:v>70.5</c:v>
                </c:pt>
                <c:pt idx="89">
                  <c:v>70.7</c:v>
                </c:pt>
                <c:pt idx="90">
                  <c:v>70.900000000000006</c:v>
                </c:pt>
                <c:pt idx="91">
                  <c:v>71.099999999999994</c:v>
                </c:pt>
                <c:pt idx="92">
                  <c:v>71.2</c:v>
                </c:pt>
                <c:pt idx="93">
                  <c:v>71.400000000000006</c:v>
                </c:pt>
                <c:pt idx="94">
                  <c:v>71.599999999999994</c:v>
                </c:pt>
                <c:pt idx="95">
                  <c:v>71.7</c:v>
                </c:pt>
                <c:pt idx="96">
                  <c:v>71.900000000000006</c:v>
                </c:pt>
                <c:pt idx="97">
                  <c:v>72</c:v>
                </c:pt>
                <c:pt idx="98">
                  <c:v>72.2</c:v>
                </c:pt>
                <c:pt idx="99">
                  <c:v>72.3</c:v>
                </c:pt>
                <c:pt idx="100">
                  <c:v>72.400000000000006</c:v>
                </c:pt>
                <c:pt idx="101">
                  <c:v>72.599999999999994</c:v>
                </c:pt>
                <c:pt idx="102">
                  <c:v>72.7</c:v>
                </c:pt>
                <c:pt idx="103">
                  <c:v>72.900000000000006</c:v>
                </c:pt>
                <c:pt idx="104">
                  <c:v>73</c:v>
                </c:pt>
                <c:pt idx="105">
                  <c:v>73.099999999999994</c:v>
                </c:pt>
                <c:pt idx="106">
                  <c:v>73.3</c:v>
                </c:pt>
                <c:pt idx="107">
                  <c:v>73.400000000000006</c:v>
                </c:pt>
                <c:pt idx="108">
                  <c:v>73.599999999999994</c:v>
                </c:pt>
                <c:pt idx="109">
                  <c:v>73.7</c:v>
                </c:pt>
                <c:pt idx="110">
                  <c:v>73.8</c:v>
                </c:pt>
                <c:pt idx="111">
                  <c:v>73.900000000000006</c:v>
                </c:pt>
                <c:pt idx="112">
                  <c:v>74.099999999999994</c:v>
                </c:pt>
                <c:pt idx="113">
                  <c:v>74.2</c:v>
                </c:pt>
                <c:pt idx="114">
                  <c:v>74.3</c:v>
                </c:pt>
                <c:pt idx="115">
                  <c:v>74.5</c:v>
                </c:pt>
                <c:pt idx="116">
                  <c:v>74.599999999999994</c:v>
                </c:pt>
                <c:pt idx="117">
                  <c:v>74.7</c:v>
                </c:pt>
                <c:pt idx="118">
                  <c:v>74.900000000000006</c:v>
                </c:pt>
                <c:pt idx="119">
                  <c:v>74.900000000000006</c:v>
                </c:pt>
                <c:pt idx="120">
                  <c:v>75.099999999999994</c:v>
                </c:pt>
                <c:pt idx="121">
                  <c:v>75.2</c:v>
                </c:pt>
                <c:pt idx="122">
                  <c:v>75.3</c:v>
                </c:pt>
                <c:pt idx="123">
                  <c:v>75.400000000000006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75.8</c:v>
                </c:pt>
                <c:pt idx="127">
                  <c:v>75.8</c:v>
                </c:pt>
                <c:pt idx="128">
                  <c:v>75.900000000000006</c:v>
                </c:pt>
                <c:pt idx="129">
                  <c:v>76</c:v>
                </c:pt>
                <c:pt idx="130">
                  <c:v>76.099999999999994</c:v>
                </c:pt>
                <c:pt idx="131">
                  <c:v>76.2</c:v>
                </c:pt>
                <c:pt idx="132">
                  <c:v>76.3</c:v>
                </c:pt>
                <c:pt idx="133">
                  <c:v>76.400000000000006</c:v>
                </c:pt>
                <c:pt idx="134">
                  <c:v>76.400000000000006</c:v>
                </c:pt>
                <c:pt idx="135">
                  <c:v>76.5</c:v>
                </c:pt>
                <c:pt idx="136">
                  <c:v>76.7</c:v>
                </c:pt>
                <c:pt idx="137">
                  <c:v>76.7</c:v>
                </c:pt>
                <c:pt idx="138">
                  <c:v>76.8</c:v>
                </c:pt>
                <c:pt idx="139">
                  <c:v>76.900000000000006</c:v>
                </c:pt>
                <c:pt idx="140">
                  <c:v>76.900000000000006</c:v>
                </c:pt>
                <c:pt idx="141">
                  <c:v>77</c:v>
                </c:pt>
                <c:pt idx="142">
                  <c:v>77.099999999999994</c:v>
                </c:pt>
                <c:pt idx="143">
                  <c:v>77.099999999999994</c:v>
                </c:pt>
                <c:pt idx="144">
                  <c:v>77.2</c:v>
                </c:pt>
                <c:pt idx="145">
                  <c:v>77.3</c:v>
                </c:pt>
                <c:pt idx="146">
                  <c:v>77.3</c:v>
                </c:pt>
                <c:pt idx="147">
                  <c:v>77.400000000000006</c:v>
                </c:pt>
                <c:pt idx="148">
                  <c:v>77.400000000000006</c:v>
                </c:pt>
                <c:pt idx="149">
                  <c:v>77.5</c:v>
                </c:pt>
                <c:pt idx="150">
                  <c:v>77.599999999999994</c:v>
                </c:pt>
                <c:pt idx="151">
                  <c:v>77.599999999999994</c:v>
                </c:pt>
                <c:pt idx="152">
                  <c:v>77.7</c:v>
                </c:pt>
                <c:pt idx="153">
                  <c:v>77.8</c:v>
                </c:pt>
                <c:pt idx="154">
                  <c:v>77.8</c:v>
                </c:pt>
                <c:pt idx="155">
                  <c:v>77.900000000000006</c:v>
                </c:pt>
                <c:pt idx="156">
                  <c:v>77.900000000000006</c:v>
                </c:pt>
                <c:pt idx="157">
                  <c:v>78</c:v>
                </c:pt>
                <c:pt idx="158">
                  <c:v>78.099999999999994</c:v>
                </c:pt>
                <c:pt idx="159">
                  <c:v>78.099999999999994</c:v>
                </c:pt>
                <c:pt idx="160">
                  <c:v>78.099999999999994</c:v>
                </c:pt>
                <c:pt idx="161">
                  <c:v>78.2</c:v>
                </c:pt>
                <c:pt idx="162">
                  <c:v>78.2</c:v>
                </c:pt>
                <c:pt idx="163">
                  <c:v>78.3</c:v>
                </c:pt>
                <c:pt idx="164">
                  <c:v>78.400000000000006</c:v>
                </c:pt>
                <c:pt idx="165">
                  <c:v>78.400000000000006</c:v>
                </c:pt>
                <c:pt idx="166">
                  <c:v>78.5</c:v>
                </c:pt>
                <c:pt idx="167">
                  <c:v>78.5</c:v>
                </c:pt>
                <c:pt idx="168">
                  <c:v>78.5</c:v>
                </c:pt>
                <c:pt idx="169">
                  <c:v>78.599999999999994</c:v>
                </c:pt>
                <c:pt idx="170">
                  <c:v>78.7</c:v>
                </c:pt>
                <c:pt idx="171">
                  <c:v>78.7</c:v>
                </c:pt>
                <c:pt idx="172">
                  <c:v>78.8</c:v>
                </c:pt>
                <c:pt idx="173">
                  <c:v>78.8</c:v>
                </c:pt>
                <c:pt idx="174">
                  <c:v>78.8</c:v>
                </c:pt>
                <c:pt idx="175">
                  <c:v>78.900000000000006</c:v>
                </c:pt>
                <c:pt idx="176">
                  <c:v>78.900000000000006</c:v>
                </c:pt>
                <c:pt idx="177">
                  <c:v>79</c:v>
                </c:pt>
                <c:pt idx="178">
                  <c:v>79</c:v>
                </c:pt>
                <c:pt idx="179">
                  <c:v>79.099999999999994</c:v>
                </c:pt>
                <c:pt idx="180">
                  <c:v>79.099999999999994</c:v>
                </c:pt>
                <c:pt idx="181">
                  <c:v>79.099999999999994</c:v>
                </c:pt>
                <c:pt idx="182">
                  <c:v>79.2</c:v>
                </c:pt>
                <c:pt idx="183">
                  <c:v>79.2</c:v>
                </c:pt>
                <c:pt idx="184">
                  <c:v>79.3</c:v>
                </c:pt>
                <c:pt idx="185">
                  <c:v>79.3</c:v>
                </c:pt>
                <c:pt idx="186">
                  <c:v>79.3</c:v>
                </c:pt>
                <c:pt idx="187">
                  <c:v>79.400000000000006</c:v>
                </c:pt>
                <c:pt idx="188">
                  <c:v>79.400000000000006</c:v>
                </c:pt>
                <c:pt idx="189">
                  <c:v>79.400000000000006</c:v>
                </c:pt>
                <c:pt idx="190">
                  <c:v>79.5</c:v>
                </c:pt>
                <c:pt idx="191">
                  <c:v>79.5</c:v>
                </c:pt>
                <c:pt idx="192">
                  <c:v>79.5</c:v>
                </c:pt>
                <c:pt idx="193">
                  <c:v>79.5</c:v>
                </c:pt>
                <c:pt idx="194">
                  <c:v>79.599999999999994</c:v>
                </c:pt>
                <c:pt idx="195">
                  <c:v>79.7</c:v>
                </c:pt>
                <c:pt idx="196">
                  <c:v>79.7</c:v>
                </c:pt>
                <c:pt idx="197">
                  <c:v>79.8</c:v>
                </c:pt>
                <c:pt idx="198">
                  <c:v>79.8</c:v>
                </c:pt>
                <c:pt idx="199">
                  <c:v>79.8</c:v>
                </c:pt>
                <c:pt idx="200">
                  <c:v>79.8</c:v>
                </c:pt>
                <c:pt idx="201">
                  <c:v>79.900000000000006</c:v>
                </c:pt>
                <c:pt idx="202">
                  <c:v>79.900000000000006</c:v>
                </c:pt>
                <c:pt idx="203">
                  <c:v>79.900000000000006</c:v>
                </c:pt>
                <c:pt idx="204">
                  <c:v>79.900000000000006</c:v>
                </c:pt>
                <c:pt idx="205">
                  <c:v>80</c:v>
                </c:pt>
                <c:pt idx="206">
                  <c:v>80</c:v>
                </c:pt>
                <c:pt idx="207">
                  <c:v>80.099999999999994</c:v>
                </c:pt>
                <c:pt idx="208">
                  <c:v>80.099999999999994</c:v>
                </c:pt>
                <c:pt idx="209">
                  <c:v>80.099999999999994</c:v>
                </c:pt>
                <c:pt idx="210">
                  <c:v>80.099999999999994</c:v>
                </c:pt>
                <c:pt idx="211">
                  <c:v>80.2</c:v>
                </c:pt>
                <c:pt idx="212">
                  <c:v>80.2</c:v>
                </c:pt>
                <c:pt idx="213">
                  <c:v>80.2</c:v>
                </c:pt>
                <c:pt idx="214">
                  <c:v>80.2</c:v>
                </c:pt>
                <c:pt idx="215">
                  <c:v>80.3</c:v>
                </c:pt>
                <c:pt idx="216">
                  <c:v>80.3</c:v>
                </c:pt>
                <c:pt idx="217">
                  <c:v>80.3</c:v>
                </c:pt>
                <c:pt idx="218">
                  <c:v>80.3</c:v>
                </c:pt>
                <c:pt idx="219">
                  <c:v>80.400000000000006</c:v>
                </c:pt>
                <c:pt idx="220">
                  <c:v>80.400000000000006</c:v>
                </c:pt>
                <c:pt idx="221">
                  <c:v>80.400000000000006</c:v>
                </c:pt>
                <c:pt idx="222">
                  <c:v>80.400000000000006</c:v>
                </c:pt>
                <c:pt idx="223">
                  <c:v>80.400000000000006</c:v>
                </c:pt>
                <c:pt idx="224">
                  <c:v>80.400000000000006</c:v>
                </c:pt>
                <c:pt idx="225">
                  <c:v>80.5</c:v>
                </c:pt>
                <c:pt idx="226">
                  <c:v>80.5</c:v>
                </c:pt>
                <c:pt idx="227">
                  <c:v>80.5</c:v>
                </c:pt>
                <c:pt idx="228">
                  <c:v>80.5</c:v>
                </c:pt>
                <c:pt idx="229">
                  <c:v>80.599999999999994</c:v>
                </c:pt>
                <c:pt idx="230">
                  <c:v>80.599999999999994</c:v>
                </c:pt>
                <c:pt idx="231">
                  <c:v>80.599999999999994</c:v>
                </c:pt>
                <c:pt idx="232">
                  <c:v>80.599999999999994</c:v>
                </c:pt>
                <c:pt idx="233">
                  <c:v>80.599999999999994</c:v>
                </c:pt>
                <c:pt idx="234">
                  <c:v>80.599999999999994</c:v>
                </c:pt>
                <c:pt idx="235">
                  <c:v>80.7</c:v>
                </c:pt>
                <c:pt idx="236">
                  <c:v>80.7</c:v>
                </c:pt>
                <c:pt idx="237">
                  <c:v>80.7</c:v>
                </c:pt>
                <c:pt idx="238">
                  <c:v>80.8</c:v>
                </c:pt>
                <c:pt idx="239">
                  <c:v>80.8</c:v>
                </c:pt>
                <c:pt idx="240">
                  <c:v>80.8</c:v>
                </c:pt>
                <c:pt idx="241">
                  <c:v>80.8</c:v>
                </c:pt>
                <c:pt idx="242">
                  <c:v>80.8</c:v>
                </c:pt>
                <c:pt idx="243">
                  <c:v>80.8</c:v>
                </c:pt>
                <c:pt idx="244">
                  <c:v>80.8</c:v>
                </c:pt>
                <c:pt idx="245">
                  <c:v>80.900000000000006</c:v>
                </c:pt>
                <c:pt idx="246">
                  <c:v>80.900000000000006</c:v>
                </c:pt>
                <c:pt idx="247">
                  <c:v>80.900000000000006</c:v>
                </c:pt>
                <c:pt idx="248">
                  <c:v>80.900000000000006</c:v>
                </c:pt>
                <c:pt idx="249">
                  <c:v>81</c:v>
                </c:pt>
                <c:pt idx="250">
                  <c:v>81</c:v>
                </c:pt>
                <c:pt idx="251">
                  <c:v>81</c:v>
                </c:pt>
                <c:pt idx="252">
                  <c:v>81.099999999999994</c:v>
                </c:pt>
                <c:pt idx="253">
                  <c:v>81.099999999999994</c:v>
                </c:pt>
                <c:pt idx="254">
                  <c:v>81.099999999999994</c:v>
                </c:pt>
                <c:pt idx="255">
                  <c:v>81.099999999999994</c:v>
                </c:pt>
                <c:pt idx="256">
                  <c:v>81.099999999999994</c:v>
                </c:pt>
                <c:pt idx="257">
                  <c:v>81.099999999999994</c:v>
                </c:pt>
                <c:pt idx="258">
                  <c:v>81.099999999999994</c:v>
                </c:pt>
                <c:pt idx="259">
                  <c:v>81.099999999999994</c:v>
                </c:pt>
                <c:pt idx="260">
                  <c:v>81.099999999999994</c:v>
                </c:pt>
                <c:pt idx="261">
                  <c:v>81.2</c:v>
                </c:pt>
                <c:pt idx="262">
                  <c:v>81.2</c:v>
                </c:pt>
                <c:pt idx="263">
                  <c:v>81.2</c:v>
                </c:pt>
                <c:pt idx="264">
                  <c:v>81.2</c:v>
                </c:pt>
                <c:pt idx="265">
                  <c:v>81.3</c:v>
                </c:pt>
                <c:pt idx="266">
                  <c:v>81.3</c:v>
                </c:pt>
                <c:pt idx="267">
                  <c:v>81.2</c:v>
                </c:pt>
                <c:pt idx="268">
                  <c:v>81.099999999999994</c:v>
                </c:pt>
                <c:pt idx="269">
                  <c:v>81.099999999999994</c:v>
                </c:pt>
                <c:pt idx="270">
                  <c:v>81.099999999999994</c:v>
                </c:pt>
                <c:pt idx="271">
                  <c:v>81.099999999999994</c:v>
                </c:pt>
                <c:pt idx="272">
                  <c:v>81</c:v>
                </c:pt>
                <c:pt idx="273">
                  <c:v>81</c:v>
                </c:pt>
                <c:pt idx="274">
                  <c:v>81</c:v>
                </c:pt>
                <c:pt idx="275">
                  <c:v>81</c:v>
                </c:pt>
                <c:pt idx="276">
                  <c:v>81</c:v>
                </c:pt>
                <c:pt idx="277">
                  <c:v>80.900000000000006</c:v>
                </c:pt>
                <c:pt idx="278">
                  <c:v>80.900000000000006</c:v>
                </c:pt>
                <c:pt idx="279">
                  <c:v>80.900000000000006</c:v>
                </c:pt>
                <c:pt idx="280">
                  <c:v>80.900000000000006</c:v>
                </c:pt>
                <c:pt idx="281">
                  <c:v>80.900000000000006</c:v>
                </c:pt>
                <c:pt idx="282">
                  <c:v>80.900000000000006</c:v>
                </c:pt>
                <c:pt idx="283">
                  <c:v>80.900000000000006</c:v>
                </c:pt>
                <c:pt idx="284">
                  <c:v>80.900000000000006</c:v>
                </c:pt>
                <c:pt idx="285">
                  <c:v>80.8</c:v>
                </c:pt>
                <c:pt idx="286">
                  <c:v>80.8</c:v>
                </c:pt>
                <c:pt idx="287">
                  <c:v>80.8</c:v>
                </c:pt>
                <c:pt idx="288">
                  <c:v>80.8</c:v>
                </c:pt>
                <c:pt idx="289">
                  <c:v>80.8</c:v>
                </c:pt>
                <c:pt idx="290">
                  <c:v>80.8</c:v>
                </c:pt>
                <c:pt idx="291">
                  <c:v>80.8</c:v>
                </c:pt>
                <c:pt idx="292">
                  <c:v>80.8</c:v>
                </c:pt>
                <c:pt idx="293">
                  <c:v>80.8</c:v>
                </c:pt>
                <c:pt idx="294">
                  <c:v>80.8</c:v>
                </c:pt>
                <c:pt idx="295">
                  <c:v>80.8</c:v>
                </c:pt>
                <c:pt idx="296">
                  <c:v>80.8</c:v>
                </c:pt>
                <c:pt idx="297">
                  <c:v>80.8</c:v>
                </c:pt>
                <c:pt idx="298">
                  <c:v>80.8</c:v>
                </c:pt>
                <c:pt idx="299">
                  <c:v>80.8</c:v>
                </c:pt>
                <c:pt idx="300">
                  <c:v>80.8</c:v>
                </c:pt>
                <c:pt idx="301">
                  <c:v>80.8</c:v>
                </c:pt>
                <c:pt idx="302">
                  <c:v>80.8</c:v>
                </c:pt>
                <c:pt idx="303">
                  <c:v>80.7</c:v>
                </c:pt>
                <c:pt idx="304">
                  <c:v>80.7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80.8</c:v>
                </c:pt>
                <c:pt idx="309">
                  <c:v>80.8</c:v>
                </c:pt>
                <c:pt idx="310">
                  <c:v>80.900000000000006</c:v>
                </c:pt>
                <c:pt idx="311">
                  <c:v>80.900000000000006</c:v>
                </c:pt>
                <c:pt idx="312">
                  <c:v>81</c:v>
                </c:pt>
                <c:pt idx="313">
                  <c:v>81</c:v>
                </c:pt>
                <c:pt idx="314">
                  <c:v>81</c:v>
                </c:pt>
                <c:pt idx="315">
                  <c:v>81</c:v>
                </c:pt>
                <c:pt idx="316">
                  <c:v>81</c:v>
                </c:pt>
                <c:pt idx="317">
                  <c:v>81.099999999999994</c:v>
                </c:pt>
                <c:pt idx="318">
                  <c:v>81.099999999999994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81.2</c:v>
                </c:pt>
                <c:pt idx="324">
                  <c:v>81.3</c:v>
                </c:pt>
                <c:pt idx="325">
                  <c:v>81.3</c:v>
                </c:pt>
                <c:pt idx="326">
                  <c:v>81.3</c:v>
                </c:pt>
                <c:pt idx="327">
                  <c:v>81.3</c:v>
                </c:pt>
                <c:pt idx="328">
                  <c:v>81.400000000000006</c:v>
                </c:pt>
                <c:pt idx="329">
                  <c:v>81.400000000000006</c:v>
                </c:pt>
                <c:pt idx="330">
                  <c:v>81.400000000000006</c:v>
                </c:pt>
                <c:pt idx="331">
                  <c:v>81.400000000000006</c:v>
                </c:pt>
                <c:pt idx="332">
                  <c:v>81.400000000000006</c:v>
                </c:pt>
                <c:pt idx="333">
                  <c:v>81.5</c:v>
                </c:pt>
                <c:pt idx="334">
                  <c:v>81.5</c:v>
                </c:pt>
                <c:pt idx="335">
                  <c:v>81.5</c:v>
                </c:pt>
                <c:pt idx="336">
                  <c:v>81.5</c:v>
                </c:pt>
                <c:pt idx="337">
                  <c:v>81.5</c:v>
                </c:pt>
                <c:pt idx="338">
                  <c:v>81.5</c:v>
                </c:pt>
                <c:pt idx="339">
                  <c:v>81.5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81.599999999999994</c:v>
                </c:pt>
                <c:pt idx="345">
                  <c:v>81.599999999999994</c:v>
                </c:pt>
                <c:pt idx="346">
                  <c:v>81.599999999999994</c:v>
                </c:pt>
                <c:pt idx="347">
                  <c:v>81.599999999999994</c:v>
                </c:pt>
                <c:pt idx="348">
                  <c:v>81.599999999999994</c:v>
                </c:pt>
                <c:pt idx="349">
                  <c:v>81.599999999999994</c:v>
                </c:pt>
                <c:pt idx="350">
                  <c:v>81.599999999999994</c:v>
                </c:pt>
                <c:pt idx="351">
                  <c:v>81.599999999999994</c:v>
                </c:pt>
                <c:pt idx="352">
                  <c:v>81.599999999999994</c:v>
                </c:pt>
                <c:pt idx="353">
                  <c:v>81.599999999999994</c:v>
                </c:pt>
                <c:pt idx="354">
                  <c:v>81.599999999999994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81.7</c:v>
                </c:pt>
                <c:pt idx="358">
                  <c:v>81.7</c:v>
                </c:pt>
                <c:pt idx="359">
                  <c:v>81.7</c:v>
                </c:pt>
                <c:pt idx="360">
                  <c:v>81.7</c:v>
                </c:pt>
                <c:pt idx="361">
                  <c:v>81.7</c:v>
                </c:pt>
                <c:pt idx="362">
                  <c:v>81.8</c:v>
                </c:pt>
                <c:pt idx="363">
                  <c:v>81.8</c:v>
                </c:pt>
                <c:pt idx="364">
                  <c:v>81.8</c:v>
                </c:pt>
                <c:pt idx="365">
                  <c:v>81.8</c:v>
                </c:pt>
                <c:pt idx="366">
                  <c:v>81.8</c:v>
                </c:pt>
                <c:pt idx="367">
                  <c:v>81.8</c:v>
                </c:pt>
                <c:pt idx="368">
                  <c:v>81.900000000000006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81.900000000000006</c:v>
                </c:pt>
                <c:pt idx="372">
                  <c:v>82</c:v>
                </c:pt>
                <c:pt idx="373">
                  <c:v>82</c:v>
                </c:pt>
                <c:pt idx="374">
                  <c:v>82</c:v>
                </c:pt>
                <c:pt idx="375">
                  <c:v>82</c:v>
                </c:pt>
                <c:pt idx="376">
                  <c:v>82</c:v>
                </c:pt>
                <c:pt idx="377">
                  <c:v>82</c:v>
                </c:pt>
                <c:pt idx="378">
                  <c:v>82</c:v>
                </c:pt>
                <c:pt idx="379">
                  <c:v>82.1</c:v>
                </c:pt>
                <c:pt idx="380">
                  <c:v>82</c:v>
                </c:pt>
                <c:pt idx="381">
                  <c:v>82.1</c:v>
                </c:pt>
                <c:pt idx="382">
                  <c:v>82.1</c:v>
                </c:pt>
                <c:pt idx="383">
                  <c:v>82.1</c:v>
                </c:pt>
                <c:pt idx="384">
                  <c:v>82.1</c:v>
                </c:pt>
                <c:pt idx="385">
                  <c:v>82.1</c:v>
                </c:pt>
                <c:pt idx="386">
                  <c:v>82.1</c:v>
                </c:pt>
                <c:pt idx="387">
                  <c:v>82.1</c:v>
                </c:pt>
                <c:pt idx="388">
                  <c:v>82.1</c:v>
                </c:pt>
                <c:pt idx="389">
                  <c:v>82.1</c:v>
                </c:pt>
                <c:pt idx="390">
                  <c:v>82.1</c:v>
                </c:pt>
                <c:pt idx="391">
                  <c:v>82.1</c:v>
                </c:pt>
                <c:pt idx="392">
                  <c:v>82.1</c:v>
                </c:pt>
                <c:pt idx="393">
                  <c:v>82.1</c:v>
                </c:pt>
                <c:pt idx="394">
                  <c:v>82.1</c:v>
                </c:pt>
                <c:pt idx="395">
                  <c:v>82.1</c:v>
                </c:pt>
                <c:pt idx="396">
                  <c:v>82.1</c:v>
                </c:pt>
                <c:pt idx="397">
                  <c:v>82.2</c:v>
                </c:pt>
                <c:pt idx="398">
                  <c:v>82.1</c:v>
                </c:pt>
                <c:pt idx="399">
                  <c:v>82.2</c:v>
                </c:pt>
                <c:pt idx="400">
                  <c:v>82.2</c:v>
                </c:pt>
                <c:pt idx="401">
                  <c:v>82.2</c:v>
                </c:pt>
                <c:pt idx="402">
                  <c:v>82.2</c:v>
                </c:pt>
                <c:pt idx="403">
                  <c:v>82.2</c:v>
                </c:pt>
                <c:pt idx="404">
                  <c:v>82.2</c:v>
                </c:pt>
                <c:pt idx="405">
                  <c:v>82.2</c:v>
                </c:pt>
                <c:pt idx="406">
                  <c:v>82.2</c:v>
                </c:pt>
                <c:pt idx="407">
                  <c:v>82.2</c:v>
                </c:pt>
                <c:pt idx="408">
                  <c:v>82.3</c:v>
                </c:pt>
                <c:pt idx="409">
                  <c:v>82.3</c:v>
                </c:pt>
                <c:pt idx="410">
                  <c:v>82.3</c:v>
                </c:pt>
                <c:pt idx="411">
                  <c:v>82.3</c:v>
                </c:pt>
                <c:pt idx="412">
                  <c:v>82.3</c:v>
                </c:pt>
                <c:pt idx="413">
                  <c:v>82.3</c:v>
                </c:pt>
                <c:pt idx="414">
                  <c:v>82.3</c:v>
                </c:pt>
                <c:pt idx="415">
                  <c:v>82.3</c:v>
                </c:pt>
                <c:pt idx="416">
                  <c:v>82.3</c:v>
                </c:pt>
                <c:pt idx="417">
                  <c:v>82.3</c:v>
                </c:pt>
                <c:pt idx="418">
                  <c:v>82.4</c:v>
                </c:pt>
                <c:pt idx="419">
                  <c:v>82.4</c:v>
                </c:pt>
                <c:pt idx="420">
                  <c:v>82.4</c:v>
                </c:pt>
                <c:pt idx="421">
                  <c:v>82.4</c:v>
                </c:pt>
                <c:pt idx="422">
                  <c:v>82.4</c:v>
                </c:pt>
                <c:pt idx="423">
                  <c:v>82.4</c:v>
                </c:pt>
                <c:pt idx="424">
                  <c:v>82.4</c:v>
                </c:pt>
                <c:pt idx="425">
                  <c:v>82.4</c:v>
                </c:pt>
                <c:pt idx="426">
                  <c:v>82.4</c:v>
                </c:pt>
                <c:pt idx="427">
                  <c:v>82.4</c:v>
                </c:pt>
                <c:pt idx="428">
                  <c:v>82.4</c:v>
                </c:pt>
                <c:pt idx="429">
                  <c:v>82.4</c:v>
                </c:pt>
                <c:pt idx="430">
                  <c:v>82.4</c:v>
                </c:pt>
                <c:pt idx="431">
                  <c:v>82.5</c:v>
                </c:pt>
                <c:pt idx="432">
                  <c:v>82.5</c:v>
                </c:pt>
                <c:pt idx="433">
                  <c:v>82.5</c:v>
                </c:pt>
                <c:pt idx="434">
                  <c:v>82.5</c:v>
                </c:pt>
                <c:pt idx="435">
                  <c:v>82.5</c:v>
                </c:pt>
                <c:pt idx="436">
                  <c:v>82.5</c:v>
                </c:pt>
                <c:pt idx="437">
                  <c:v>82.4</c:v>
                </c:pt>
                <c:pt idx="438">
                  <c:v>82.4</c:v>
                </c:pt>
                <c:pt idx="439">
                  <c:v>82.4</c:v>
                </c:pt>
                <c:pt idx="440">
                  <c:v>82.4</c:v>
                </c:pt>
                <c:pt idx="441">
                  <c:v>82.4</c:v>
                </c:pt>
                <c:pt idx="442">
                  <c:v>82.4</c:v>
                </c:pt>
                <c:pt idx="443">
                  <c:v>82.4</c:v>
                </c:pt>
                <c:pt idx="444">
                  <c:v>82.4</c:v>
                </c:pt>
                <c:pt idx="445">
                  <c:v>82.4</c:v>
                </c:pt>
                <c:pt idx="446">
                  <c:v>82.4</c:v>
                </c:pt>
                <c:pt idx="447">
                  <c:v>82.4</c:v>
                </c:pt>
                <c:pt idx="448">
                  <c:v>82.4</c:v>
                </c:pt>
                <c:pt idx="449">
                  <c:v>82.4</c:v>
                </c:pt>
                <c:pt idx="450">
                  <c:v>82.4</c:v>
                </c:pt>
                <c:pt idx="451">
                  <c:v>82.4</c:v>
                </c:pt>
                <c:pt idx="452">
                  <c:v>82.4</c:v>
                </c:pt>
                <c:pt idx="453">
                  <c:v>82.4</c:v>
                </c:pt>
                <c:pt idx="454">
                  <c:v>82.4</c:v>
                </c:pt>
                <c:pt idx="455">
                  <c:v>82.4</c:v>
                </c:pt>
                <c:pt idx="456">
                  <c:v>82.4</c:v>
                </c:pt>
                <c:pt idx="457">
                  <c:v>82.5</c:v>
                </c:pt>
                <c:pt idx="458">
                  <c:v>82.4</c:v>
                </c:pt>
                <c:pt idx="459">
                  <c:v>82.5</c:v>
                </c:pt>
                <c:pt idx="460">
                  <c:v>82.5</c:v>
                </c:pt>
                <c:pt idx="461">
                  <c:v>82.5</c:v>
                </c:pt>
                <c:pt idx="462">
                  <c:v>82.4</c:v>
                </c:pt>
                <c:pt idx="463">
                  <c:v>82.4</c:v>
                </c:pt>
                <c:pt idx="464">
                  <c:v>82.4</c:v>
                </c:pt>
                <c:pt idx="465">
                  <c:v>82.4</c:v>
                </c:pt>
                <c:pt idx="466">
                  <c:v>82.4</c:v>
                </c:pt>
                <c:pt idx="467">
                  <c:v>82.4</c:v>
                </c:pt>
                <c:pt idx="468">
                  <c:v>82.4</c:v>
                </c:pt>
                <c:pt idx="469">
                  <c:v>82.4</c:v>
                </c:pt>
                <c:pt idx="470">
                  <c:v>82.4</c:v>
                </c:pt>
                <c:pt idx="471">
                  <c:v>82.5</c:v>
                </c:pt>
                <c:pt idx="472">
                  <c:v>82.5</c:v>
                </c:pt>
                <c:pt idx="473">
                  <c:v>82.4</c:v>
                </c:pt>
                <c:pt idx="474">
                  <c:v>82.4</c:v>
                </c:pt>
                <c:pt idx="475">
                  <c:v>82.5</c:v>
                </c:pt>
                <c:pt idx="476">
                  <c:v>82.4</c:v>
                </c:pt>
                <c:pt idx="477">
                  <c:v>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EF-415D-98B8-8809A7703EF3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Лист2!$D$3:$D$480</c:f>
              <c:numCache>
                <c:formatCode>General</c:formatCode>
                <c:ptCount val="478"/>
                <c:pt idx="0">
                  <c:v>23</c:v>
                </c:pt>
                <c:pt idx="1">
                  <c:v>24.2</c:v>
                </c:pt>
                <c:pt idx="2">
                  <c:v>26</c:v>
                </c:pt>
                <c:pt idx="3">
                  <c:v>27.7</c:v>
                </c:pt>
                <c:pt idx="4">
                  <c:v>29.3</c:v>
                </c:pt>
                <c:pt idx="5">
                  <c:v>30.8</c:v>
                </c:pt>
                <c:pt idx="6">
                  <c:v>32.1</c:v>
                </c:pt>
                <c:pt idx="7">
                  <c:v>33.5</c:v>
                </c:pt>
                <c:pt idx="8">
                  <c:v>34.700000000000003</c:v>
                </c:pt>
                <c:pt idx="9">
                  <c:v>35.9</c:v>
                </c:pt>
                <c:pt idx="10">
                  <c:v>36.9</c:v>
                </c:pt>
                <c:pt idx="11">
                  <c:v>38.1</c:v>
                </c:pt>
                <c:pt idx="12">
                  <c:v>39.1</c:v>
                </c:pt>
                <c:pt idx="13">
                  <c:v>40.1</c:v>
                </c:pt>
                <c:pt idx="14">
                  <c:v>41</c:v>
                </c:pt>
                <c:pt idx="15">
                  <c:v>41.9</c:v>
                </c:pt>
                <c:pt idx="16">
                  <c:v>42.8</c:v>
                </c:pt>
                <c:pt idx="17">
                  <c:v>43.6</c:v>
                </c:pt>
                <c:pt idx="18">
                  <c:v>44.4</c:v>
                </c:pt>
                <c:pt idx="19">
                  <c:v>45.3</c:v>
                </c:pt>
                <c:pt idx="20">
                  <c:v>46</c:v>
                </c:pt>
                <c:pt idx="21">
                  <c:v>46.7</c:v>
                </c:pt>
                <c:pt idx="22">
                  <c:v>47.5</c:v>
                </c:pt>
                <c:pt idx="23">
                  <c:v>48.2</c:v>
                </c:pt>
                <c:pt idx="24">
                  <c:v>48.9</c:v>
                </c:pt>
                <c:pt idx="25">
                  <c:v>49.5</c:v>
                </c:pt>
                <c:pt idx="26">
                  <c:v>50.2</c:v>
                </c:pt>
                <c:pt idx="27">
                  <c:v>50.8</c:v>
                </c:pt>
                <c:pt idx="28">
                  <c:v>51.5</c:v>
                </c:pt>
                <c:pt idx="29">
                  <c:v>52.1</c:v>
                </c:pt>
                <c:pt idx="30">
                  <c:v>52.7</c:v>
                </c:pt>
                <c:pt idx="31">
                  <c:v>53.2</c:v>
                </c:pt>
                <c:pt idx="32">
                  <c:v>53.8</c:v>
                </c:pt>
                <c:pt idx="33">
                  <c:v>54.4</c:v>
                </c:pt>
                <c:pt idx="34">
                  <c:v>54.9</c:v>
                </c:pt>
                <c:pt idx="35">
                  <c:v>55.5</c:v>
                </c:pt>
                <c:pt idx="36">
                  <c:v>56.1</c:v>
                </c:pt>
                <c:pt idx="37">
                  <c:v>56.6</c:v>
                </c:pt>
                <c:pt idx="38">
                  <c:v>57.2</c:v>
                </c:pt>
                <c:pt idx="39">
                  <c:v>57.7</c:v>
                </c:pt>
                <c:pt idx="40">
                  <c:v>58.2</c:v>
                </c:pt>
                <c:pt idx="41">
                  <c:v>58.7</c:v>
                </c:pt>
                <c:pt idx="42">
                  <c:v>59.1</c:v>
                </c:pt>
                <c:pt idx="43">
                  <c:v>59.6</c:v>
                </c:pt>
                <c:pt idx="44">
                  <c:v>60</c:v>
                </c:pt>
                <c:pt idx="45">
                  <c:v>60.5</c:v>
                </c:pt>
                <c:pt idx="46">
                  <c:v>60.9</c:v>
                </c:pt>
                <c:pt idx="47">
                  <c:v>61.4</c:v>
                </c:pt>
                <c:pt idx="48">
                  <c:v>61.7</c:v>
                </c:pt>
                <c:pt idx="49">
                  <c:v>62.2</c:v>
                </c:pt>
                <c:pt idx="50">
                  <c:v>62.6</c:v>
                </c:pt>
                <c:pt idx="51">
                  <c:v>63</c:v>
                </c:pt>
                <c:pt idx="52">
                  <c:v>63.4</c:v>
                </c:pt>
                <c:pt idx="53">
                  <c:v>63.7</c:v>
                </c:pt>
                <c:pt idx="54">
                  <c:v>64.099999999999994</c:v>
                </c:pt>
                <c:pt idx="55">
                  <c:v>64.5</c:v>
                </c:pt>
                <c:pt idx="56">
                  <c:v>64.8</c:v>
                </c:pt>
                <c:pt idx="57">
                  <c:v>65.2</c:v>
                </c:pt>
                <c:pt idx="58">
                  <c:v>65.5</c:v>
                </c:pt>
                <c:pt idx="59">
                  <c:v>65.8</c:v>
                </c:pt>
                <c:pt idx="60">
                  <c:v>66.2</c:v>
                </c:pt>
                <c:pt idx="61">
                  <c:v>66.5</c:v>
                </c:pt>
                <c:pt idx="62">
                  <c:v>66.900000000000006</c:v>
                </c:pt>
                <c:pt idx="63">
                  <c:v>67.2</c:v>
                </c:pt>
                <c:pt idx="64">
                  <c:v>67.5</c:v>
                </c:pt>
                <c:pt idx="65">
                  <c:v>67.7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68.599999999999994</c:v>
                </c:pt>
                <c:pt idx="69">
                  <c:v>68.900000000000006</c:v>
                </c:pt>
                <c:pt idx="70">
                  <c:v>69.2</c:v>
                </c:pt>
                <c:pt idx="71">
                  <c:v>69.5</c:v>
                </c:pt>
                <c:pt idx="72">
                  <c:v>69.7</c:v>
                </c:pt>
                <c:pt idx="73">
                  <c:v>70</c:v>
                </c:pt>
                <c:pt idx="74">
                  <c:v>70.3</c:v>
                </c:pt>
                <c:pt idx="75">
                  <c:v>70.5</c:v>
                </c:pt>
                <c:pt idx="76">
                  <c:v>70.8</c:v>
                </c:pt>
                <c:pt idx="77">
                  <c:v>71</c:v>
                </c:pt>
                <c:pt idx="78">
                  <c:v>71.3</c:v>
                </c:pt>
                <c:pt idx="79">
                  <c:v>71.5</c:v>
                </c:pt>
                <c:pt idx="80">
                  <c:v>71.7</c:v>
                </c:pt>
                <c:pt idx="81">
                  <c:v>72</c:v>
                </c:pt>
                <c:pt idx="82">
                  <c:v>72.2</c:v>
                </c:pt>
                <c:pt idx="83">
                  <c:v>72.400000000000006</c:v>
                </c:pt>
                <c:pt idx="84">
                  <c:v>72.599999999999994</c:v>
                </c:pt>
                <c:pt idx="85">
                  <c:v>72.8</c:v>
                </c:pt>
                <c:pt idx="86">
                  <c:v>73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73.900000000000006</c:v>
                </c:pt>
                <c:pt idx="91">
                  <c:v>74.099999999999994</c:v>
                </c:pt>
                <c:pt idx="92">
                  <c:v>74.3</c:v>
                </c:pt>
                <c:pt idx="93">
                  <c:v>74.400000000000006</c:v>
                </c:pt>
                <c:pt idx="94">
                  <c:v>74.7</c:v>
                </c:pt>
                <c:pt idx="95">
                  <c:v>74.8</c:v>
                </c:pt>
                <c:pt idx="96">
                  <c:v>75</c:v>
                </c:pt>
                <c:pt idx="97">
                  <c:v>75.2</c:v>
                </c:pt>
                <c:pt idx="98">
                  <c:v>75.3</c:v>
                </c:pt>
                <c:pt idx="99">
                  <c:v>75.5</c:v>
                </c:pt>
                <c:pt idx="100">
                  <c:v>75.599999999999994</c:v>
                </c:pt>
                <c:pt idx="101">
                  <c:v>75.8</c:v>
                </c:pt>
                <c:pt idx="102">
                  <c:v>76</c:v>
                </c:pt>
                <c:pt idx="103">
                  <c:v>76.2</c:v>
                </c:pt>
                <c:pt idx="104">
                  <c:v>76.3</c:v>
                </c:pt>
                <c:pt idx="105">
                  <c:v>76.400000000000006</c:v>
                </c:pt>
                <c:pt idx="106">
                  <c:v>76.599999999999994</c:v>
                </c:pt>
                <c:pt idx="107">
                  <c:v>76.8</c:v>
                </c:pt>
                <c:pt idx="108">
                  <c:v>77</c:v>
                </c:pt>
                <c:pt idx="109">
                  <c:v>77.099999999999994</c:v>
                </c:pt>
                <c:pt idx="110">
                  <c:v>77.2</c:v>
                </c:pt>
                <c:pt idx="111">
                  <c:v>77.400000000000006</c:v>
                </c:pt>
                <c:pt idx="112">
                  <c:v>77.5</c:v>
                </c:pt>
                <c:pt idx="113">
                  <c:v>77.7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78.3</c:v>
                </c:pt>
                <c:pt idx="118">
                  <c:v>78.5</c:v>
                </c:pt>
                <c:pt idx="119">
                  <c:v>78.599999999999994</c:v>
                </c:pt>
                <c:pt idx="120">
                  <c:v>78.8</c:v>
                </c:pt>
                <c:pt idx="121">
                  <c:v>78.900000000000006</c:v>
                </c:pt>
                <c:pt idx="122">
                  <c:v>79</c:v>
                </c:pt>
                <c:pt idx="123">
                  <c:v>79.099999999999994</c:v>
                </c:pt>
                <c:pt idx="124">
                  <c:v>79.3</c:v>
                </c:pt>
                <c:pt idx="125">
                  <c:v>79.400000000000006</c:v>
                </c:pt>
                <c:pt idx="126">
                  <c:v>79.5</c:v>
                </c:pt>
                <c:pt idx="127">
                  <c:v>79.599999999999994</c:v>
                </c:pt>
                <c:pt idx="128">
                  <c:v>79.7</c:v>
                </c:pt>
                <c:pt idx="129">
                  <c:v>79.900000000000006</c:v>
                </c:pt>
                <c:pt idx="130">
                  <c:v>80</c:v>
                </c:pt>
                <c:pt idx="131">
                  <c:v>80.099999999999994</c:v>
                </c:pt>
                <c:pt idx="132">
                  <c:v>80.2</c:v>
                </c:pt>
                <c:pt idx="133">
                  <c:v>80.3</c:v>
                </c:pt>
                <c:pt idx="134">
                  <c:v>80.400000000000006</c:v>
                </c:pt>
                <c:pt idx="135">
                  <c:v>80.5</c:v>
                </c:pt>
                <c:pt idx="136">
                  <c:v>80.599999999999994</c:v>
                </c:pt>
                <c:pt idx="137">
                  <c:v>80.8</c:v>
                </c:pt>
                <c:pt idx="138">
                  <c:v>80.8</c:v>
                </c:pt>
                <c:pt idx="139">
                  <c:v>80.900000000000006</c:v>
                </c:pt>
                <c:pt idx="140">
                  <c:v>81</c:v>
                </c:pt>
                <c:pt idx="141">
                  <c:v>81.099999999999994</c:v>
                </c:pt>
                <c:pt idx="142">
                  <c:v>81.3</c:v>
                </c:pt>
                <c:pt idx="143">
                  <c:v>81.400000000000006</c:v>
                </c:pt>
                <c:pt idx="144">
                  <c:v>81.400000000000006</c:v>
                </c:pt>
                <c:pt idx="145">
                  <c:v>81.5</c:v>
                </c:pt>
                <c:pt idx="146">
                  <c:v>81.599999999999994</c:v>
                </c:pt>
                <c:pt idx="147">
                  <c:v>81.7</c:v>
                </c:pt>
                <c:pt idx="148">
                  <c:v>81.8</c:v>
                </c:pt>
                <c:pt idx="149">
                  <c:v>81.900000000000006</c:v>
                </c:pt>
                <c:pt idx="150">
                  <c:v>81.900000000000006</c:v>
                </c:pt>
                <c:pt idx="151">
                  <c:v>82.1</c:v>
                </c:pt>
                <c:pt idx="152">
                  <c:v>82.1</c:v>
                </c:pt>
                <c:pt idx="153">
                  <c:v>82.2</c:v>
                </c:pt>
                <c:pt idx="154">
                  <c:v>82.3</c:v>
                </c:pt>
                <c:pt idx="155">
                  <c:v>82.3</c:v>
                </c:pt>
                <c:pt idx="156">
                  <c:v>82.4</c:v>
                </c:pt>
                <c:pt idx="157">
                  <c:v>82.5</c:v>
                </c:pt>
                <c:pt idx="158">
                  <c:v>82.6</c:v>
                </c:pt>
                <c:pt idx="159">
                  <c:v>82.7</c:v>
                </c:pt>
                <c:pt idx="160">
                  <c:v>82.7</c:v>
                </c:pt>
                <c:pt idx="161">
                  <c:v>82.8</c:v>
                </c:pt>
                <c:pt idx="162">
                  <c:v>82.9</c:v>
                </c:pt>
                <c:pt idx="163">
                  <c:v>82.9</c:v>
                </c:pt>
                <c:pt idx="164">
                  <c:v>83</c:v>
                </c:pt>
                <c:pt idx="165">
                  <c:v>83.1</c:v>
                </c:pt>
                <c:pt idx="166">
                  <c:v>83.2</c:v>
                </c:pt>
                <c:pt idx="167">
                  <c:v>83.2</c:v>
                </c:pt>
                <c:pt idx="168">
                  <c:v>83.3</c:v>
                </c:pt>
                <c:pt idx="169">
                  <c:v>83.4</c:v>
                </c:pt>
                <c:pt idx="170">
                  <c:v>83.4</c:v>
                </c:pt>
                <c:pt idx="171">
                  <c:v>83.5</c:v>
                </c:pt>
                <c:pt idx="172">
                  <c:v>83.6</c:v>
                </c:pt>
                <c:pt idx="173">
                  <c:v>83.6</c:v>
                </c:pt>
                <c:pt idx="174">
                  <c:v>83.7</c:v>
                </c:pt>
                <c:pt idx="175">
                  <c:v>83.8</c:v>
                </c:pt>
                <c:pt idx="176">
                  <c:v>83.8</c:v>
                </c:pt>
                <c:pt idx="177">
                  <c:v>83.9</c:v>
                </c:pt>
                <c:pt idx="178">
                  <c:v>84</c:v>
                </c:pt>
                <c:pt idx="179">
                  <c:v>84</c:v>
                </c:pt>
                <c:pt idx="180">
                  <c:v>84.1</c:v>
                </c:pt>
                <c:pt idx="181">
                  <c:v>84.1</c:v>
                </c:pt>
                <c:pt idx="182">
                  <c:v>84.2</c:v>
                </c:pt>
                <c:pt idx="183">
                  <c:v>84.2</c:v>
                </c:pt>
                <c:pt idx="184">
                  <c:v>84.2</c:v>
                </c:pt>
                <c:pt idx="185">
                  <c:v>84.3</c:v>
                </c:pt>
                <c:pt idx="186">
                  <c:v>84.4</c:v>
                </c:pt>
                <c:pt idx="187">
                  <c:v>84.4</c:v>
                </c:pt>
                <c:pt idx="188">
                  <c:v>84.5</c:v>
                </c:pt>
                <c:pt idx="189">
                  <c:v>84.5</c:v>
                </c:pt>
                <c:pt idx="190">
                  <c:v>84.6</c:v>
                </c:pt>
                <c:pt idx="191">
                  <c:v>84.6</c:v>
                </c:pt>
                <c:pt idx="192">
                  <c:v>84.7</c:v>
                </c:pt>
                <c:pt idx="193">
                  <c:v>84.7</c:v>
                </c:pt>
                <c:pt idx="194">
                  <c:v>84.8</c:v>
                </c:pt>
                <c:pt idx="195">
                  <c:v>84.8</c:v>
                </c:pt>
                <c:pt idx="196">
                  <c:v>84.9</c:v>
                </c:pt>
                <c:pt idx="197">
                  <c:v>84.9</c:v>
                </c:pt>
                <c:pt idx="198">
                  <c:v>85</c:v>
                </c:pt>
                <c:pt idx="199">
                  <c:v>85</c:v>
                </c:pt>
                <c:pt idx="200">
                  <c:v>85.1</c:v>
                </c:pt>
                <c:pt idx="201">
                  <c:v>85.1</c:v>
                </c:pt>
                <c:pt idx="202">
                  <c:v>85.2</c:v>
                </c:pt>
                <c:pt idx="203">
                  <c:v>85.2</c:v>
                </c:pt>
                <c:pt idx="204">
                  <c:v>85.2</c:v>
                </c:pt>
                <c:pt idx="205">
                  <c:v>85.3</c:v>
                </c:pt>
                <c:pt idx="206">
                  <c:v>85.3</c:v>
                </c:pt>
                <c:pt idx="207">
                  <c:v>85.4</c:v>
                </c:pt>
                <c:pt idx="208">
                  <c:v>85.4</c:v>
                </c:pt>
                <c:pt idx="209">
                  <c:v>85.4</c:v>
                </c:pt>
                <c:pt idx="210">
                  <c:v>85.5</c:v>
                </c:pt>
                <c:pt idx="211">
                  <c:v>85.5</c:v>
                </c:pt>
                <c:pt idx="212">
                  <c:v>85.6</c:v>
                </c:pt>
                <c:pt idx="213">
                  <c:v>85.6</c:v>
                </c:pt>
                <c:pt idx="214">
                  <c:v>85.6</c:v>
                </c:pt>
                <c:pt idx="215">
                  <c:v>85.7</c:v>
                </c:pt>
                <c:pt idx="216">
                  <c:v>85.7</c:v>
                </c:pt>
                <c:pt idx="217">
                  <c:v>85.7</c:v>
                </c:pt>
                <c:pt idx="218">
                  <c:v>85.7</c:v>
                </c:pt>
                <c:pt idx="219">
                  <c:v>85.8</c:v>
                </c:pt>
                <c:pt idx="220">
                  <c:v>85.8</c:v>
                </c:pt>
                <c:pt idx="221">
                  <c:v>85.8</c:v>
                </c:pt>
                <c:pt idx="222">
                  <c:v>85.9</c:v>
                </c:pt>
                <c:pt idx="223">
                  <c:v>85.9</c:v>
                </c:pt>
                <c:pt idx="224">
                  <c:v>85.9</c:v>
                </c:pt>
                <c:pt idx="225">
                  <c:v>86</c:v>
                </c:pt>
                <c:pt idx="226">
                  <c:v>86</c:v>
                </c:pt>
                <c:pt idx="227">
                  <c:v>86</c:v>
                </c:pt>
                <c:pt idx="228">
                  <c:v>86</c:v>
                </c:pt>
                <c:pt idx="229">
                  <c:v>86.1</c:v>
                </c:pt>
                <c:pt idx="230">
                  <c:v>86.1</c:v>
                </c:pt>
                <c:pt idx="231">
                  <c:v>86.1</c:v>
                </c:pt>
                <c:pt idx="232">
                  <c:v>86.1</c:v>
                </c:pt>
                <c:pt idx="233">
                  <c:v>86.1</c:v>
                </c:pt>
                <c:pt idx="234">
                  <c:v>86.2</c:v>
                </c:pt>
                <c:pt idx="235">
                  <c:v>86.2</c:v>
                </c:pt>
                <c:pt idx="236">
                  <c:v>86.3</c:v>
                </c:pt>
                <c:pt idx="237">
                  <c:v>86.3</c:v>
                </c:pt>
                <c:pt idx="238">
                  <c:v>86.3</c:v>
                </c:pt>
                <c:pt idx="239">
                  <c:v>86.3</c:v>
                </c:pt>
                <c:pt idx="240">
                  <c:v>86.4</c:v>
                </c:pt>
                <c:pt idx="241">
                  <c:v>86.4</c:v>
                </c:pt>
                <c:pt idx="242">
                  <c:v>86.4</c:v>
                </c:pt>
                <c:pt idx="243">
                  <c:v>86.4</c:v>
                </c:pt>
                <c:pt idx="244">
                  <c:v>86.4</c:v>
                </c:pt>
                <c:pt idx="245">
                  <c:v>86.5</c:v>
                </c:pt>
                <c:pt idx="246">
                  <c:v>86.5</c:v>
                </c:pt>
                <c:pt idx="247">
                  <c:v>86.6</c:v>
                </c:pt>
                <c:pt idx="248">
                  <c:v>86.6</c:v>
                </c:pt>
                <c:pt idx="249">
                  <c:v>86.6</c:v>
                </c:pt>
                <c:pt idx="250">
                  <c:v>86.7</c:v>
                </c:pt>
                <c:pt idx="251">
                  <c:v>86.7</c:v>
                </c:pt>
                <c:pt idx="252">
                  <c:v>86.7</c:v>
                </c:pt>
                <c:pt idx="253">
                  <c:v>86.7</c:v>
                </c:pt>
                <c:pt idx="254">
                  <c:v>86.8</c:v>
                </c:pt>
                <c:pt idx="255">
                  <c:v>86.8</c:v>
                </c:pt>
                <c:pt idx="256">
                  <c:v>86.8</c:v>
                </c:pt>
                <c:pt idx="257">
                  <c:v>86.8</c:v>
                </c:pt>
                <c:pt idx="258">
                  <c:v>86.8</c:v>
                </c:pt>
                <c:pt idx="259">
                  <c:v>86.8</c:v>
                </c:pt>
                <c:pt idx="260">
                  <c:v>86.8</c:v>
                </c:pt>
                <c:pt idx="261">
                  <c:v>86.8</c:v>
                </c:pt>
                <c:pt idx="262">
                  <c:v>86.9</c:v>
                </c:pt>
                <c:pt idx="263">
                  <c:v>86.9</c:v>
                </c:pt>
                <c:pt idx="264">
                  <c:v>86.9</c:v>
                </c:pt>
                <c:pt idx="265">
                  <c:v>86.9</c:v>
                </c:pt>
                <c:pt idx="266">
                  <c:v>86.9</c:v>
                </c:pt>
                <c:pt idx="267">
                  <c:v>86.9</c:v>
                </c:pt>
                <c:pt idx="268">
                  <c:v>86.9</c:v>
                </c:pt>
                <c:pt idx="269">
                  <c:v>86.8</c:v>
                </c:pt>
                <c:pt idx="270">
                  <c:v>86.8</c:v>
                </c:pt>
                <c:pt idx="271">
                  <c:v>86.8</c:v>
                </c:pt>
                <c:pt idx="272">
                  <c:v>86.8</c:v>
                </c:pt>
                <c:pt idx="273">
                  <c:v>86.8</c:v>
                </c:pt>
                <c:pt idx="274">
                  <c:v>86.7</c:v>
                </c:pt>
                <c:pt idx="275">
                  <c:v>86.8</c:v>
                </c:pt>
                <c:pt idx="276">
                  <c:v>86.7</c:v>
                </c:pt>
                <c:pt idx="277">
                  <c:v>86.7</c:v>
                </c:pt>
                <c:pt idx="278">
                  <c:v>86.7</c:v>
                </c:pt>
                <c:pt idx="279">
                  <c:v>86.7</c:v>
                </c:pt>
                <c:pt idx="280">
                  <c:v>86.6</c:v>
                </c:pt>
                <c:pt idx="281">
                  <c:v>86.6</c:v>
                </c:pt>
                <c:pt idx="282">
                  <c:v>86.6</c:v>
                </c:pt>
                <c:pt idx="283">
                  <c:v>86.6</c:v>
                </c:pt>
                <c:pt idx="284">
                  <c:v>86.6</c:v>
                </c:pt>
                <c:pt idx="285">
                  <c:v>86.6</c:v>
                </c:pt>
                <c:pt idx="286">
                  <c:v>86.6</c:v>
                </c:pt>
                <c:pt idx="287">
                  <c:v>86.6</c:v>
                </c:pt>
                <c:pt idx="288">
                  <c:v>86.5</c:v>
                </c:pt>
                <c:pt idx="289">
                  <c:v>86.5</c:v>
                </c:pt>
                <c:pt idx="290">
                  <c:v>86.6</c:v>
                </c:pt>
                <c:pt idx="291">
                  <c:v>86.6</c:v>
                </c:pt>
                <c:pt idx="292">
                  <c:v>86.6</c:v>
                </c:pt>
                <c:pt idx="293">
                  <c:v>86.6</c:v>
                </c:pt>
                <c:pt idx="294">
                  <c:v>86.6</c:v>
                </c:pt>
                <c:pt idx="295">
                  <c:v>86.6</c:v>
                </c:pt>
                <c:pt idx="296">
                  <c:v>86.6</c:v>
                </c:pt>
                <c:pt idx="297">
                  <c:v>86.5</c:v>
                </c:pt>
                <c:pt idx="298">
                  <c:v>86.5</c:v>
                </c:pt>
                <c:pt idx="299">
                  <c:v>86.5</c:v>
                </c:pt>
                <c:pt idx="300">
                  <c:v>86.5</c:v>
                </c:pt>
                <c:pt idx="301">
                  <c:v>86.5</c:v>
                </c:pt>
                <c:pt idx="302">
                  <c:v>86.5</c:v>
                </c:pt>
                <c:pt idx="303">
                  <c:v>86.5</c:v>
                </c:pt>
                <c:pt idx="304">
                  <c:v>86.5</c:v>
                </c:pt>
                <c:pt idx="305">
                  <c:v>86.5</c:v>
                </c:pt>
                <c:pt idx="306">
                  <c:v>86.5</c:v>
                </c:pt>
                <c:pt idx="307">
                  <c:v>86.5</c:v>
                </c:pt>
                <c:pt idx="308">
                  <c:v>86.5</c:v>
                </c:pt>
                <c:pt idx="309">
                  <c:v>86.6</c:v>
                </c:pt>
                <c:pt idx="310">
                  <c:v>86.7</c:v>
                </c:pt>
                <c:pt idx="311">
                  <c:v>86.7</c:v>
                </c:pt>
                <c:pt idx="312">
                  <c:v>86.8</c:v>
                </c:pt>
                <c:pt idx="313">
                  <c:v>86.8</c:v>
                </c:pt>
                <c:pt idx="314">
                  <c:v>86.8</c:v>
                </c:pt>
                <c:pt idx="315">
                  <c:v>86.8</c:v>
                </c:pt>
                <c:pt idx="316">
                  <c:v>86.9</c:v>
                </c:pt>
                <c:pt idx="317">
                  <c:v>86.9</c:v>
                </c:pt>
                <c:pt idx="318">
                  <c:v>86.9</c:v>
                </c:pt>
                <c:pt idx="319">
                  <c:v>87</c:v>
                </c:pt>
                <c:pt idx="320">
                  <c:v>87</c:v>
                </c:pt>
                <c:pt idx="321">
                  <c:v>87</c:v>
                </c:pt>
                <c:pt idx="322">
                  <c:v>87.1</c:v>
                </c:pt>
                <c:pt idx="323">
                  <c:v>87.1</c:v>
                </c:pt>
                <c:pt idx="324">
                  <c:v>87.1</c:v>
                </c:pt>
                <c:pt idx="325">
                  <c:v>87.1</c:v>
                </c:pt>
                <c:pt idx="326">
                  <c:v>87.1</c:v>
                </c:pt>
                <c:pt idx="327">
                  <c:v>87.2</c:v>
                </c:pt>
                <c:pt idx="328">
                  <c:v>87.2</c:v>
                </c:pt>
                <c:pt idx="329">
                  <c:v>87.2</c:v>
                </c:pt>
                <c:pt idx="330">
                  <c:v>87.2</c:v>
                </c:pt>
                <c:pt idx="331">
                  <c:v>87.3</c:v>
                </c:pt>
                <c:pt idx="332">
                  <c:v>87.3</c:v>
                </c:pt>
                <c:pt idx="333">
                  <c:v>87.3</c:v>
                </c:pt>
                <c:pt idx="334">
                  <c:v>87.3</c:v>
                </c:pt>
                <c:pt idx="335">
                  <c:v>87.3</c:v>
                </c:pt>
                <c:pt idx="336">
                  <c:v>87.3</c:v>
                </c:pt>
                <c:pt idx="337">
                  <c:v>87.4</c:v>
                </c:pt>
                <c:pt idx="338">
                  <c:v>87.4</c:v>
                </c:pt>
                <c:pt idx="339">
                  <c:v>87.4</c:v>
                </c:pt>
                <c:pt idx="340">
                  <c:v>87.3</c:v>
                </c:pt>
                <c:pt idx="341">
                  <c:v>87.3</c:v>
                </c:pt>
                <c:pt idx="342">
                  <c:v>87.4</c:v>
                </c:pt>
                <c:pt idx="343">
                  <c:v>87.4</c:v>
                </c:pt>
                <c:pt idx="344">
                  <c:v>87.4</c:v>
                </c:pt>
                <c:pt idx="345">
                  <c:v>87.4</c:v>
                </c:pt>
                <c:pt idx="346">
                  <c:v>87.4</c:v>
                </c:pt>
                <c:pt idx="347">
                  <c:v>87.4</c:v>
                </c:pt>
                <c:pt idx="348">
                  <c:v>87.4</c:v>
                </c:pt>
                <c:pt idx="349">
                  <c:v>87.4</c:v>
                </c:pt>
                <c:pt idx="350">
                  <c:v>87.4</c:v>
                </c:pt>
                <c:pt idx="351">
                  <c:v>87.4</c:v>
                </c:pt>
                <c:pt idx="352">
                  <c:v>87.4</c:v>
                </c:pt>
                <c:pt idx="353">
                  <c:v>87.5</c:v>
                </c:pt>
                <c:pt idx="354">
                  <c:v>87.5</c:v>
                </c:pt>
                <c:pt idx="355">
                  <c:v>87.5</c:v>
                </c:pt>
                <c:pt idx="356">
                  <c:v>87.5</c:v>
                </c:pt>
                <c:pt idx="357">
                  <c:v>87.6</c:v>
                </c:pt>
                <c:pt idx="358">
                  <c:v>87.5</c:v>
                </c:pt>
                <c:pt idx="359">
                  <c:v>87.6</c:v>
                </c:pt>
                <c:pt idx="360">
                  <c:v>87.6</c:v>
                </c:pt>
                <c:pt idx="361">
                  <c:v>87.6</c:v>
                </c:pt>
                <c:pt idx="362">
                  <c:v>87.6</c:v>
                </c:pt>
                <c:pt idx="363">
                  <c:v>87.6</c:v>
                </c:pt>
                <c:pt idx="364">
                  <c:v>87.6</c:v>
                </c:pt>
                <c:pt idx="365">
                  <c:v>87.7</c:v>
                </c:pt>
                <c:pt idx="366">
                  <c:v>87.7</c:v>
                </c:pt>
                <c:pt idx="367">
                  <c:v>87.7</c:v>
                </c:pt>
                <c:pt idx="368">
                  <c:v>87.8</c:v>
                </c:pt>
                <c:pt idx="369">
                  <c:v>87.8</c:v>
                </c:pt>
                <c:pt idx="370">
                  <c:v>87.8</c:v>
                </c:pt>
                <c:pt idx="371">
                  <c:v>87.8</c:v>
                </c:pt>
                <c:pt idx="372">
                  <c:v>87.9</c:v>
                </c:pt>
                <c:pt idx="373">
                  <c:v>87.9</c:v>
                </c:pt>
                <c:pt idx="374">
                  <c:v>87.9</c:v>
                </c:pt>
                <c:pt idx="375">
                  <c:v>87.9</c:v>
                </c:pt>
                <c:pt idx="376">
                  <c:v>87.9</c:v>
                </c:pt>
                <c:pt idx="377">
                  <c:v>87.9</c:v>
                </c:pt>
                <c:pt idx="378">
                  <c:v>87.9</c:v>
                </c:pt>
                <c:pt idx="379">
                  <c:v>88</c:v>
                </c:pt>
                <c:pt idx="380">
                  <c:v>88</c:v>
                </c:pt>
                <c:pt idx="381">
                  <c:v>88</c:v>
                </c:pt>
                <c:pt idx="382">
                  <c:v>88</c:v>
                </c:pt>
                <c:pt idx="383">
                  <c:v>88</c:v>
                </c:pt>
                <c:pt idx="384">
                  <c:v>88</c:v>
                </c:pt>
                <c:pt idx="385">
                  <c:v>88</c:v>
                </c:pt>
                <c:pt idx="386">
                  <c:v>88.1</c:v>
                </c:pt>
                <c:pt idx="387">
                  <c:v>88.1</c:v>
                </c:pt>
                <c:pt idx="388">
                  <c:v>88.1</c:v>
                </c:pt>
                <c:pt idx="389">
                  <c:v>88.1</c:v>
                </c:pt>
                <c:pt idx="390">
                  <c:v>88.1</c:v>
                </c:pt>
                <c:pt idx="391">
                  <c:v>88.1</c:v>
                </c:pt>
                <c:pt idx="392">
                  <c:v>88.1</c:v>
                </c:pt>
                <c:pt idx="393">
                  <c:v>88.1</c:v>
                </c:pt>
                <c:pt idx="394">
                  <c:v>88.1</c:v>
                </c:pt>
                <c:pt idx="395">
                  <c:v>88.1</c:v>
                </c:pt>
                <c:pt idx="396">
                  <c:v>88.1</c:v>
                </c:pt>
                <c:pt idx="397">
                  <c:v>88.1</c:v>
                </c:pt>
                <c:pt idx="398">
                  <c:v>88.1</c:v>
                </c:pt>
                <c:pt idx="399">
                  <c:v>88.1</c:v>
                </c:pt>
                <c:pt idx="400">
                  <c:v>88.1</c:v>
                </c:pt>
                <c:pt idx="401">
                  <c:v>88.1</c:v>
                </c:pt>
                <c:pt idx="402">
                  <c:v>88.1</c:v>
                </c:pt>
                <c:pt idx="403">
                  <c:v>88.1</c:v>
                </c:pt>
                <c:pt idx="404">
                  <c:v>88.2</c:v>
                </c:pt>
                <c:pt idx="405">
                  <c:v>88.2</c:v>
                </c:pt>
                <c:pt idx="406">
                  <c:v>88.2</c:v>
                </c:pt>
                <c:pt idx="407">
                  <c:v>88.2</c:v>
                </c:pt>
                <c:pt idx="408">
                  <c:v>88.2</c:v>
                </c:pt>
                <c:pt idx="409">
                  <c:v>88.2</c:v>
                </c:pt>
                <c:pt idx="410">
                  <c:v>88.2</c:v>
                </c:pt>
                <c:pt idx="411">
                  <c:v>88.2</c:v>
                </c:pt>
                <c:pt idx="412">
                  <c:v>88.2</c:v>
                </c:pt>
                <c:pt idx="413">
                  <c:v>88.2</c:v>
                </c:pt>
                <c:pt idx="414">
                  <c:v>88.2</c:v>
                </c:pt>
                <c:pt idx="415">
                  <c:v>88.2</c:v>
                </c:pt>
                <c:pt idx="416">
                  <c:v>88.3</c:v>
                </c:pt>
                <c:pt idx="417">
                  <c:v>88.3</c:v>
                </c:pt>
                <c:pt idx="418">
                  <c:v>88.3</c:v>
                </c:pt>
                <c:pt idx="419">
                  <c:v>88.3</c:v>
                </c:pt>
                <c:pt idx="420">
                  <c:v>88.3</c:v>
                </c:pt>
                <c:pt idx="421">
                  <c:v>88.3</c:v>
                </c:pt>
                <c:pt idx="422">
                  <c:v>88.3</c:v>
                </c:pt>
                <c:pt idx="423">
                  <c:v>88.3</c:v>
                </c:pt>
                <c:pt idx="424">
                  <c:v>88.4</c:v>
                </c:pt>
                <c:pt idx="425">
                  <c:v>88.4</c:v>
                </c:pt>
                <c:pt idx="426">
                  <c:v>88.4</c:v>
                </c:pt>
                <c:pt idx="427">
                  <c:v>88.4</c:v>
                </c:pt>
                <c:pt idx="428">
                  <c:v>88.4</c:v>
                </c:pt>
                <c:pt idx="429">
                  <c:v>88.4</c:v>
                </c:pt>
                <c:pt idx="430">
                  <c:v>88.4</c:v>
                </c:pt>
                <c:pt idx="431">
                  <c:v>88.4</c:v>
                </c:pt>
                <c:pt idx="432">
                  <c:v>88.4</c:v>
                </c:pt>
                <c:pt idx="433">
                  <c:v>88.4</c:v>
                </c:pt>
                <c:pt idx="434">
                  <c:v>88.4</c:v>
                </c:pt>
                <c:pt idx="435">
                  <c:v>88.4</c:v>
                </c:pt>
                <c:pt idx="436">
                  <c:v>88.4</c:v>
                </c:pt>
                <c:pt idx="437">
                  <c:v>88.4</c:v>
                </c:pt>
                <c:pt idx="438">
                  <c:v>88.4</c:v>
                </c:pt>
                <c:pt idx="439">
                  <c:v>88.4</c:v>
                </c:pt>
                <c:pt idx="440">
                  <c:v>88.3</c:v>
                </c:pt>
                <c:pt idx="441">
                  <c:v>88.3</c:v>
                </c:pt>
                <c:pt idx="442">
                  <c:v>88.4</c:v>
                </c:pt>
                <c:pt idx="443">
                  <c:v>88.4</c:v>
                </c:pt>
                <c:pt idx="444">
                  <c:v>88.4</c:v>
                </c:pt>
                <c:pt idx="445">
                  <c:v>88.3</c:v>
                </c:pt>
                <c:pt idx="446">
                  <c:v>88.3</c:v>
                </c:pt>
                <c:pt idx="447">
                  <c:v>88.4</c:v>
                </c:pt>
                <c:pt idx="448">
                  <c:v>88.4</c:v>
                </c:pt>
                <c:pt idx="449">
                  <c:v>88.4</c:v>
                </c:pt>
                <c:pt idx="450">
                  <c:v>88.4</c:v>
                </c:pt>
                <c:pt idx="451">
                  <c:v>88.4</c:v>
                </c:pt>
                <c:pt idx="452">
                  <c:v>88.4</c:v>
                </c:pt>
                <c:pt idx="453">
                  <c:v>88.4</c:v>
                </c:pt>
                <c:pt idx="454">
                  <c:v>88.4</c:v>
                </c:pt>
                <c:pt idx="455">
                  <c:v>88.4</c:v>
                </c:pt>
                <c:pt idx="456">
                  <c:v>88.4</c:v>
                </c:pt>
                <c:pt idx="457">
                  <c:v>88.4</c:v>
                </c:pt>
                <c:pt idx="458">
                  <c:v>88.4</c:v>
                </c:pt>
                <c:pt idx="459">
                  <c:v>88.4</c:v>
                </c:pt>
                <c:pt idx="460">
                  <c:v>88.4</c:v>
                </c:pt>
                <c:pt idx="461">
                  <c:v>88.4</c:v>
                </c:pt>
                <c:pt idx="462">
                  <c:v>88.4</c:v>
                </c:pt>
                <c:pt idx="463">
                  <c:v>88.4</c:v>
                </c:pt>
                <c:pt idx="464">
                  <c:v>88.4</c:v>
                </c:pt>
                <c:pt idx="465">
                  <c:v>88.4</c:v>
                </c:pt>
                <c:pt idx="466">
                  <c:v>88.4</c:v>
                </c:pt>
                <c:pt idx="467">
                  <c:v>88.3</c:v>
                </c:pt>
                <c:pt idx="468">
                  <c:v>88.3</c:v>
                </c:pt>
                <c:pt idx="469">
                  <c:v>88.4</c:v>
                </c:pt>
                <c:pt idx="470">
                  <c:v>88.4</c:v>
                </c:pt>
                <c:pt idx="471">
                  <c:v>88.4</c:v>
                </c:pt>
                <c:pt idx="472">
                  <c:v>88.4</c:v>
                </c:pt>
                <c:pt idx="473">
                  <c:v>88.4</c:v>
                </c:pt>
                <c:pt idx="474">
                  <c:v>88.4</c:v>
                </c:pt>
                <c:pt idx="475">
                  <c:v>88.4</c:v>
                </c:pt>
                <c:pt idx="476">
                  <c:v>88.4</c:v>
                </c:pt>
                <c:pt idx="477">
                  <c:v>88.4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F-415D-98B8-8809A7703EF3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Лист2!$E$3:$E$480</c:f>
              <c:numCache>
                <c:formatCode>General</c:formatCode>
                <c:ptCount val="478"/>
                <c:pt idx="0">
                  <c:v>23</c:v>
                </c:pt>
                <c:pt idx="1">
                  <c:v>24</c:v>
                </c:pt>
                <c:pt idx="2">
                  <c:v>25.8</c:v>
                </c:pt>
                <c:pt idx="3">
                  <c:v>27.7</c:v>
                </c:pt>
                <c:pt idx="4">
                  <c:v>29.4</c:v>
                </c:pt>
                <c:pt idx="5">
                  <c:v>31</c:v>
                </c:pt>
                <c:pt idx="6">
                  <c:v>32.4</c:v>
                </c:pt>
                <c:pt idx="7">
                  <c:v>33.700000000000003</c:v>
                </c:pt>
                <c:pt idx="8">
                  <c:v>35</c:v>
                </c:pt>
                <c:pt idx="9">
                  <c:v>36.299999999999997</c:v>
                </c:pt>
                <c:pt idx="10">
                  <c:v>37.4</c:v>
                </c:pt>
                <c:pt idx="11">
                  <c:v>38.5</c:v>
                </c:pt>
                <c:pt idx="12">
                  <c:v>39.6</c:v>
                </c:pt>
                <c:pt idx="13">
                  <c:v>40.6</c:v>
                </c:pt>
                <c:pt idx="14">
                  <c:v>41.6</c:v>
                </c:pt>
                <c:pt idx="15">
                  <c:v>42.5</c:v>
                </c:pt>
                <c:pt idx="16">
                  <c:v>43.4</c:v>
                </c:pt>
                <c:pt idx="17">
                  <c:v>44.3</c:v>
                </c:pt>
                <c:pt idx="18">
                  <c:v>45.1</c:v>
                </c:pt>
                <c:pt idx="19">
                  <c:v>46</c:v>
                </c:pt>
                <c:pt idx="20">
                  <c:v>46.7</c:v>
                </c:pt>
                <c:pt idx="21">
                  <c:v>47.5</c:v>
                </c:pt>
                <c:pt idx="22">
                  <c:v>48.3</c:v>
                </c:pt>
                <c:pt idx="23">
                  <c:v>48.9</c:v>
                </c:pt>
                <c:pt idx="24">
                  <c:v>49.6</c:v>
                </c:pt>
                <c:pt idx="25">
                  <c:v>50.3</c:v>
                </c:pt>
                <c:pt idx="26">
                  <c:v>51</c:v>
                </c:pt>
                <c:pt idx="27">
                  <c:v>51.6</c:v>
                </c:pt>
                <c:pt idx="28">
                  <c:v>52.2</c:v>
                </c:pt>
                <c:pt idx="29">
                  <c:v>52.8</c:v>
                </c:pt>
                <c:pt idx="30">
                  <c:v>53.4</c:v>
                </c:pt>
                <c:pt idx="31">
                  <c:v>54</c:v>
                </c:pt>
                <c:pt idx="32">
                  <c:v>54.6</c:v>
                </c:pt>
                <c:pt idx="33">
                  <c:v>55.2</c:v>
                </c:pt>
                <c:pt idx="34">
                  <c:v>55.7</c:v>
                </c:pt>
                <c:pt idx="35">
                  <c:v>56.3</c:v>
                </c:pt>
                <c:pt idx="36">
                  <c:v>56.8</c:v>
                </c:pt>
                <c:pt idx="37">
                  <c:v>57.4</c:v>
                </c:pt>
                <c:pt idx="38">
                  <c:v>57.9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59.8</c:v>
                </c:pt>
                <c:pt idx="43">
                  <c:v>60.3</c:v>
                </c:pt>
                <c:pt idx="44">
                  <c:v>60.7</c:v>
                </c:pt>
                <c:pt idx="45">
                  <c:v>61.1</c:v>
                </c:pt>
                <c:pt idx="46">
                  <c:v>61.6</c:v>
                </c:pt>
                <c:pt idx="47">
                  <c:v>62</c:v>
                </c:pt>
                <c:pt idx="48">
                  <c:v>62.4</c:v>
                </c:pt>
                <c:pt idx="49">
                  <c:v>62.8</c:v>
                </c:pt>
                <c:pt idx="50">
                  <c:v>63.2</c:v>
                </c:pt>
                <c:pt idx="51">
                  <c:v>63.5</c:v>
                </c:pt>
                <c:pt idx="52">
                  <c:v>63.9</c:v>
                </c:pt>
                <c:pt idx="53">
                  <c:v>64.3</c:v>
                </c:pt>
                <c:pt idx="54">
                  <c:v>64.599999999999994</c:v>
                </c:pt>
                <c:pt idx="55">
                  <c:v>65</c:v>
                </c:pt>
                <c:pt idx="56">
                  <c:v>65.3</c:v>
                </c:pt>
                <c:pt idx="57">
                  <c:v>65.7</c:v>
                </c:pt>
                <c:pt idx="58">
                  <c:v>66</c:v>
                </c:pt>
                <c:pt idx="59">
                  <c:v>66.3</c:v>
                </c:pt>
                <c:pt idx="60">
                  <c:v>66.599999999999994</c:v>
                </c:pt>
                <c:pt idx="61">
                  <c:v>66.900000000000006</c:v>
                </c:pt>
                <c:pt idx="62">
                  <c:v>67.3</c:v>
                </c:pt>
                <c:pt idx="63">
                  <c:v>67.5</c:v>
                </c:pt>
                <c:pt idx="64">
                  <c:v>67.8</c:v>
                </c:pt>
                <c:pt idx="65">
                  <c:v>68.2</c:v>
                </c:pt>
                <c:pt idx="66">
                  <c:v>68.400000000000006</c:v>
                </c:pt>
                <c:pt idx="67">
                  <c:v>68.7</c:v>
                </c:pt>
                <c:pt idx="68">
                  <c:v>68.900000000000006</c:v>
                </c:pt>
                <c:pt idx="69">
                  <c:v>69.2</c:v>
                </c:pt>
                <c:pt idx="70">
                  <c:v>69.5</c:v>
                </c:pt>
                <c:pt idx="71">
                  <c:v>69.7</c:v>
                </c:pt>
                <c:pt idx="72">
                  <c:v>70</c:v>
                </c:pt>
                <c:pt idx="73">
                  <c:v>70.2</c:v>
                </c:pt>
                <c:pt idx="74">
                  <c:v>70.400000000000006</c:v>
                </c:pt>
                <c:pt idx="75">
                  <c:v>70.599999999999994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72.3</c:v>
                </c:pt>
                <c:pt idx="84">
                  <c:v>72.5</c:v>
                </c:pt>
                <c:pt idx="85">
                  <c:v>72.7</c:v>
                </c:pt>
                <c:pt idx="86">
                  <c:v>72.8</c:v>
                </c:pt>
                <c:pt idx="87">
                  <c:v>73</c:v>
                </c:pt>
                <c:pt idx="88">
                  <c:v>73.2</c:v>
                </c:pt>
                <c:pt idx="89">
                  <c:v>73.400000000000006</c:v>
                </c:pt>
                <c:pt idx="90">
                  <c:v>73.599999999999994</c:v>
                </c:pt>
                <c:pt idx="91">
                  <c:v>73.8</c:v>
                </c:pt>
                <c:pt idx="92">
                  <c:v>73.900000000000006</c:v>
                </c:pt>
                <c:pt idx="93">
                  <c:v>74.099999999999994</c:v>
                </c:pt>
                <c:pt idx="94">
                  <c:v>74.2</c:v>
                </c:pt>
                <c:pt idx="95">
                  <c:v>74.400000000000006</c:v>
                </c:pt>
                <c:pt idx="96">
                  <c:v>74.5</c:v>
                </c:pt>
                <c:pt idx="97">
                  <c:v>74.7</c:v>
                </c:pt>
                <c:pt idx="98">
                  <c:v>74.8</c:v>
                </c:pt>
                <c:pt idx="99">
                  <c:v>75</c:v>
                </c:pt>
                <c:pt idx="100">
                  <c:v>75.099999999999994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75.599999999999994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76</c:v>
                </c:pt>
                <c:pt idx="108">
                  <c:v>76.2</c:v>
                </c:pt>
                <c:pt idx="109">
                  <c:v>76.3</c:v>
                </c:pt>
                <c:pt idx="110">
                  <c:v>76.5</c:v>
                </c:pt>
                <c:pt idx="111">
                  <c:v>76.599999999999994</c:v>
                </c:pt>
                <c:pt idx="112">
                  <c:v>76.8</c:v>
                </c:pt>
                <c:pt idx="113">
                  <c:v>76.900000000000006</c:v>
                </c:pt>
                <c:pt idx="114">
                  <c:v>77</c:v>
                </c:pt>
                <c:pt idx="115">
                  <c:v>77.099999999999994</c:v>
                </c:pt>
                <c:pt idx="116">
                  <c:v>77.3</c:v>
                </c:pt>
                <c:pt idx="117">
                  <c:v>77.400000000000006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77.8</c:v>
                </c:pt>
                <c:pt idx="121">
                  <c:v>77.900000000000006</c:v>
                </c:pt>
                <c:pt idx="122">
                  <c:v>78</c:v>
                </c:pt>
                <c:pt idx="123">
                  <c:v>78.099999999999994</c:v>
                </c:pt>
                <c:pt idx="124">
                  <c:v>78.2</c:v>
                </c:pt>
                <c:pt idx="125">
                  <c:v>78.3</c:v>
                </c:pt>
                <c:pt idx="126">
                  <c:v>78.400000000000006</c:v>
                </c:pt>
                <c:pt idx="127">
                  <c:v>78.5</c:v>
                </c:pt>
                <c:pt idx="128">
                  <c:v>78.7</c:v>
                </c:pt>
                <c:pt idx="129">
                  <c:v>78.8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79</c:v>
                </c:pt>
                <c:pt idx="133">
                  <c:v>79.099999999999994</c:v>
                </c:pt>
                <c:pt idx="134">
                  <c:v>79.2</c:v>
                </c:pt>
                <c:pt idx="135">
                  <c:v>79.3</c:v>
                </c:pt>
                <c:pt idx="136">
                  <c:v>79.400000000000006</c:v>
                </c:pt>
                <c:pt idx="137">
                  <c:v>79.5</c:v>
                </c:pt>
                <c:pt idx="138">
                  <c:v>79.599999999999994</c:v>
                </c:pt>
                <c:pt idx="139">
                  <c:v>79.7</c:v>
                </c:pt>
                <c:pt idx="140">
                  <c:v>79.7</c:v>
                </c:pt>
                <c:pt idx="141">
                  <c:v>79.8</c:v>
                </c:pt>
                <c:pt idx="142">
                  <c:v>79.900000000000006</c:v>
                </c:pt>
                <c:pt idx="143">
                  <c:v>80</c:v>
                </c:pt>
                <c:pt idx="144">
                  <c:v>80.099999999999994</c:v>
                </c:pt>
                <c:pt idx="145">
                  <c:v>80.2</c:v>
                </c:pt>
                <c:pt idx="146">
                  <c:v>80.3</c:v>
                </c:pt>
                <c:pt idx="147">
                  <c:v>80.400000000000006</c:v>
                </c:pt>
                <c:pt idx="148">
                  <c:v>80.400000000000006</c:v>
                </c:pt>
                <c:pt idx="149">
                  <c:v>80.5</c:v>
                </c:pt>
                <c:pt idx="150">
                  <c:v>80.599999999999994</c:v>
                </c:pt>
                <c:pt idx="151">
                  <c:v>80.7</c:v>
                </c:pt>
                <c:pt idx="152">
                  <c:v>80.7</c:v>
                </c:pt>
                <c:pt idx="153">
                  <c:v>80.8</c:v>
                </c:pt>
                <c:pt idx="154">
                  <c:v>80.900000000000006</c:v>
                </c:pt>
                <c:pt idx="155">
                  <c:v>81</c:v>
                </c:pt>
                <c:pt idx="156">
                  <c:v>81</c:v>
                </c:pt>
                <c:pt idx="157">
                  <c:v>81.099999999999994</c:v>
                </c:pt>
                <c:pt idx="158">
                  <c:v>81.2</c:v>
                </c:pt>
                <c:pt idx="159">
                  <c:v>81.2</c:v>
                </c:pt>
                <c:pt idx="160">
                  <c:v>81.3</c:v>
                </c:pt>
                <c:pt idx="161">
                  <c:v>81.400000000000006</c:v>
                </c:pt>
                <c:pt idx="162">
                  <c:v>81.5</c:v>
                </c:pt>
                <c:pt idx="163">
                  <c:v>81.5</c:v>
                </c:pt>
                <c:pt idx="164">
                  <c:v>81.599999999999994</c:v>
                </c:pt>
                <c:pt idx="165">
                  <c:v>81.599999999999994</c:v>
                </c:pt>
                <c:pt idx="166">
                  <c:v>81.7</c:v>
                </c:pt>
                <c:pt idx="167">
                  <c:v>81.8</c:v>
                </c:pt>
                <c:pt idx="168">
                  <c:v>81.8</c:v>
                </c:pt>
                <c:pt idx="169">
                  <c:v>81.900000000000006</c:v>
                </c:pt>
                <c:pt idx="170">
                  <c:v>81.900000000000006</c:v>
                </c:pt>
                <c:pt idx="171">
                  <c:v>82</c:v>
                </c:pt>
                <c:pt idx="172">
                  <c:v>82</c:v>
                </c:pt>
                <c:pt idx="173">
                  <c:v>82.1</c:v>
                </c:pt>
                <c:pt idx="174">
                  <c:v>82.1</c:v>
                </c:pt>
                <c:pt idx="175">
                  <c:v>82.2</c:v>
                </c:pt>
                <c:pt idx="176">
                  <c:v>82.2</c:v>
                </c:pt>
                <c:pt idx="177">
                  <c:v>82.3</c:v>
                </c:pt>
                <c:pt idx="178">
                  <c:v>82.3</c:v>
                </c:pt>
                <c:pt idx="179">
                  <c:v>82.4</c:v>
                </c:pt>
                <c:pt idx="180">
                  <c:v>82.5</c:v>
                </c:pt>
                <c:pt idx="181">
                  <c:v>82.5</c:v>
                </c:pt>
                <c:pt idx="182">
                  <c:v>82.6</c:v>
                </c:pt>
                <c:pt idx="183">
                  <c:v>82.6</c:v>
                </c:pt>
                <c:pt idx="184">
                  <c:v>82.6</c:v>
                </c:pt>
                <c:pt idx="185">
                  <c:v>82.7</c:v>
                </c:pt>
                <c:pt idx="186">
                  <c:v>82.7</c:v>
                </c:pt>
                <c:pt idx="187">
                  <c:v>82.8</c:v>
                </c:pt>
                <c:pt idx="188">
                  <c:v>82.8</c:v>
                </c:pt>
                <c:pt idx="189">
                  <c:v>82.9</c:v>
                </c:pt>
                <c:pt idx="190">
                  <c:v>82.9</c:v>
                </c:pt>
                <c:pt idx="191">
                  <c:v>82.9</c:v>
                </c:pt>
                <c:pt idx="192">
                  <c:v>83</c:v>
                </c:pt>
                <c:pt idx="193">
                  <c:v>83</c:v>
                </c:pt>
                <c:pt idx="194">
                  <c:v>83.1</c:v>
                </c:pt>
                <c:pt idx="195">
                  <c:v>83.1</c:v>
                </c:pt>
                <c:pt idx="196">
                  <c:v>83.2</c:v>
                </c:pt>
                <c:pt idx="197">
                  <c:v>83.2</c:v>
                </c:pt>
                <c:pt idx="198">
                  <c:v>83.3</c:v>
                </c:pt>
                <c:pt idx="199">
                  <c:v>83.3</c:v>
                </c:pt>
                <c:pt idx="200">
                  <c:v>83.3</c:v>
                </c:pt>
                <c:pt idx="201">
                  <c:v>83.4</c:v>
                </c:pt>
                <c:pt idx="202">
                  <c:v>83.4</c:v>
                </c:pt>
                <c:pt idx="203">
                  <c:v>83.5</c:v>
                </c:pt>
                <c:pt idx="204">
                  <c:v>83.5</c:v>
                </c:pt>
                <c:pt idx="205">
                  <c:v>83.5</c:v>
                </c:pt>
                <c:pt idx="206">
                  <c:v>83.6</c:v>
                </c:pt>
                <c:pt idx="207">
                  <c:v>83.6</c:v>
                </c:pt>
                <c:pt idx="208">
                  <c:v>83.7</c:v>
                </c:pt>
                <c:pt idx="209">
                  <c:v>83.7</c:v>
                </c:pt>
                <c:pt idx="210">
                  <c:v>83.7</c:v>
                </c:pt>
                <c:pt idx="211">
                  <c:v>83.8</c:v>
                </c:pt>
                <c:pt idx="212">
                  <c:v>83.8</c:v>
                </c:pt>
                <c:pt idx="213">
                  <c:v>83.8</c:v>
                </c:pt>
                <c:pt idx="214">
                  <c:v>83.8</c:v>
                </c:pt>
                <c:pt idx="215">
                  <c:v>83.8</c:v>
                </c:pt>
                <c:pt idx="216">
                  <c:v>83.9</c:v>
                </c:pt>
                <c:pt idx="217">
                  <c:v>83.9</c:v>
                </c:pt>
                <c:pt idx="218">
                  <c:v>83.9</c:v>
                </c:pt>
                <c:pt idx="219">
                  <c:v>84</c:v>
                </c:pt>
                <c:pt idx="220">
                  <c:v>84</c:v>
                </c:pt>
                <c:pt idx="221">
                  <c:v>84</c:v>
                </c:pt>
                <c:pt idx="222">
                  <c:v>84</c:v>
                </c:pt>
                <c:pt idx="223">
                  <c:v>84.1</c:v>
                </c:pt>
                <c:pt idx="224">
                  <c:v>84.1</c:v>
                </c:pt>
                <c:pt idx="225">
                  <c:v>84.1</c:v>
                </c:pt>
                <c:pt idx="226">
                  <c:v>84.1</c:v>
                </c:pt>
                <c:pt idx="227">
                  <c:v>84.1</c:v>
                </c:pt>
                <c:pt idx="228">
                  <c:v>84.2</c:v>
                </c:pt>
                <c:pt idx="229">
                  <c:v>84.2</c:v>
                </c:pt>
                <c:pt idx="230">
                  <c:v>84.2</c:v>
                </c:pt>
                <c:pt idx="231">
                  <c:v>84.3</c:v>
                </c:pt>
                <c:pt idx="232">
                  <c:v>84.3</c:v>
                </c:pt>
                <c:pt idx="233">
                  <c:v>84.3</c:v>
                </c:pt>
                <c:pt idx="234">
                  <c:v>84.4</c:v>
                </c:pt>
                <c:pt idx="235">
                  <c:v>84.4</c:v>
                </c:pt>
                <c:pt idx="236">
                  <c:v>84.4</c:v>
                </c:pt>
                <c:pt idx="237">
                  <c:v>84.5</c:v>
                </c:pt>
                <c:pt idx="238">
                  <c:v>84.5</c:v>
                </c:pt>
                <c:pt idx="239">
                  <c:v>84.5</c:v>
                </c:pt>
                <c:pt idx="240">
                  <c:v>84.5</c:v>
                </c:pt>
                <c:pt idx="241">
                  <c:v>84.6</c:v>
                </c:pt>
                <c:pt idx="242">
                  <c:v>84.6</c:v>
                </c:pt>
                <c:pt idx="243">
                  <c:v>84.6</c:v>
                </c:pt>
                <c:pt idx="244">
                  <c:v>84.7</c:v>
                </c:pt>
                <c:pt idx="245">
                  <c:v>84.6</c:v>
                </c:pt>
                <c:pt idx="246">
                  <c:v>84.7</c:v>
                </c:pt>
                <c:pt idx="247">
                  <c:v>84.7</c:v>
                </c:pt>
                <c:pt idx="248">
                  <c:v>84.7</c:v>
                </c:pt>
                <c:pt idx="249">
                  <c:v>84.7</c:v>
                </c:pt>
                <c:pt idx="250">
                  <c:v>84.8</c:v>
                </c:pt>
                <c:pt idx="251">
                  <c:v>84.8</c:v>
                </c:pt>
                <c:pt idx="252">
                  <c:v>84.8</c:v>
                </c:pt>
                <c:pt idx="253">
                  <c:v>84.8</c:v>
                </c:pt>
                <c:pt idx="254">
                  <c:v>84.8</c:v>
                </c:pt>
                <c:pt idx="255">
                  <c:v>84.8</c:v>
                </c:pt>
                <c:pt idx="256">
                  <c:v>84.9</c:v>
                </c:pt>
                <c:pt idx="257">
                  <c:v>84.9</c:v>
                </c:pt>
                <c:pt idx="258">
                  <c:v>84.9</c:v>
                </c:pt>
                <c:pt idx="259">
                  <c:v>84.9</c:v>
                </c:pt>
                <c:pt idx="260">
                  <c:v>84.9</c:v>
                </c:pt>
                <c:pt idx="261">
                  <c:v>85</c:v>
                </c:pt>
                <c:pt idx="262">
                  <c:v>85</c:v>
                </c:pt>
                <c:pt idx="263">
                  <c:v>85</c:v>
                </c:pt>
                <c:pt idx="264">
                  <c:v>85</c:v>
                </c:pt>
                <c:pt idx="265">
                  <c:v>85</c:v>
                </c:pt>
                <c:pt idx="266">
                  <c:v>85</c:v>
                </c:pt>
                <c:pt idx="267">
                  <c:v>85</c:v>
                </c:pt>
                <c:pt idx="268">
                  <c:v>85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84.8</c:v>
                </c:pt>
                <c:pt idx="274">
                  <c:v>84.8</c:v>
                </c:pt>
                <c:pt idx="275">
                  <c:v>84.8</c:v>
                </c:pt>
                <c:pt idx="276">
                  <c:v>84.8</c:v>
                </c:pt>
                <c:pt idx="277">
                  <c:v>84.8</c:v>
                </c:pt>
                <c:pt idx="278">
                  <c:v>84.8</c:v>
                </c:pt>
                <c:pt idx="279">
                  <c:v>84.7</c:v>
                </c:pt>
                <c:pt idx="280">
                  <c:v>84.7</c:v>
                </c:pt>
                <c:pt idx="281">
                  <c:v>84.7</c:v>
                </c:pt>
                <c:pt idx="282">
                  <c:v>84.7</c:v>
                </c:pt>
                <c:pt idx="283">
                  <c:v>84.7</c:v>
                </c:pt>
                <c:pt idx="284">
                  <c:v>84.7</c:v>
                </c:pt>
                <c:pt idx="285">
                  <c:v>84.7</c:v>
                </c:pt>
                <c:pt idx="286">
                  <c:v>84.7</c:v>
                </c:pt>
                <c:pt idx="287">
                  <c:v>84.7</c:v>
                </c:pt>
                <c:pt idx="288">
                  <c:v>84.6</c:v>
                </c:pt>
                <c:pt idx="289">
                  <c:v>84.6</c:v>
                </c:pt>
                <c:pt idx="290">
                  <c:v>84.7</c:v>
                </c:pt>
                <c:pt idx="291">
                  <c:v>84.6</c:v>
                </c:pt>
                <c:pt idx="292">
                  <c:v>84.6</c:v>
                </c:pt>
                <c:pt idx="293">
                  <c:v>84.6</c:v>
                </c:pt>
                <c:pt idx="294">
                  <c:v>84.6</c:v>
                </c:pt>
                <c:pt idx="295">
                  <c:v>84.6</c:v>
                </c:pt>
                <c:pt idx="296">
                  <c:v>84.6</c:v>
                </c:pt>
                <c:pt idx="297">
                  <c:v>84.6</c:v>
                </c:pt>
                <c:pt idx="298">
                  <c:v>84.6</c:v>
                </c:pt>
                <c:pt idx="299">
                  <c:v>84.6</c:v>
                </c:pt>
                <c:pt idx="300">
                  <c:v>84.6</c:v>
                </c:pt>
                <c:pt idx="301">
                  <c:v>84.6</c:v>
                </c:pt>
                <c:pt idx="302">
                  <c:v>84.6</c:v>
                </c:pt>
                <c:pt idx="303">
                  <c:v>84.6</c:v>
                </c:pt>
                <c:pt idx="304">
                  <c:v>84.6</c:v>
                </c:pt>
                <c:pt idx="305">
                  <c:v>84.5</c:v>
                </c:pt>
                <c:pt idx="306">
                  <c:v>84.6</c:v>
                </c:pt>
                <c:pt idx="307">
                  <c:v>84.6</c:v>
                </c:pt>
                <c:pt idx="308">
                  <c:v>84.5</c:v>
                </c:pt>
                <c:pt idx="309">
                  <c:v>84.6</c:v>
                </c:pt>
                <c:pt idx="310">
                  <c:v>84.7</c:v>
                </c:pt>
                <c:pt idx="311">
                  <c:v>84.7</c:v>
                </c:pt>
                <c:pt idx="312">
                  <c:v>84.7</c:v>
                </c:pt>
                <c:pt idx="313">
                  <c:v>84.8</c:v>
                </c:pt>
                <c:pt idx="314">
                  <c:v>84.8</c:v>
                </c:pt>
                <c:pt idx="315">
                  <c:v>84.8</c:v>
                </c:pt>
                <c:pt idx="316">
                  <c:v>84.9</c:v>
                </c:pt>
                <c:pt idx="317">
                  <c:v>84.9</c:v>
                </c:pt>
                <c:pt idx="318">
                  <c:v>84.9</c:v>
                </c:pt>
                <c:pt idx="319">
                  <c:v>85</c:v>
                </c:pt>
                <c:pt idx="320">
                  <c:v>85</c:v>
                </c:pt>
                <c:pt idx="321">
                  <c:v>85</c:v>
                </c:pt>
                <c:pt idx="322">
                  <c:v>85.1</c:v>
                </c:pt>
                <c:pt idx="323">
                  <c:v>85.1</c:v>
                </c:pt>
                <c:pt idx="324">
                  <c:v>85.1</c:v>
                </c:pt>
                <c:pt idx="325">
                  <c:v>85.1</c:v>
                </c:pt>
                <c:pt idx="326">
                  <c:v>85.1</c:v>
                </c:pt>
                <c:pt idx="327">
                  <c:v>85.2</c:v>
                </c:pt>
                <c:pt idx="328">
                  <c:v>85.2</c:v>
                </c:pt>
                <c:pt idx="329">
                  <c:v>85.2</c:v>
                </c:pt>
                <c:pt idx="330">
                  <c:v>85.3</c:v>
                </c:pt>
                <c:pt idx="331">
                  <c:v>85.3</c:v>
                </c:pt>
                <c:pt idx="332">
                  <c:v>85.3</c:v>
                </c:pt>
                <c:pt idx="333">
                  <c:v>85.3</c:v>
                </c:pt>
                <c:pt idx="334">
                  <c:v>85.4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85.5</c:v>
                </c:pt>
                <c:pt idx="347">
                  <c:v>85.5</c:v>
                </c:pt>
                <c:pt idx="348">
                  <c:v>85.5</c:v>
                </c:pt>
                <c:pt idx="349">
                  <c:v>85.5</c:v>
                </c:pt>
                <c:pt idx="350">
                  <c:v>85.5</c:v>
                </c:pt>
                <c:pt idx="351">
                  <c:v>85.5</c:v>
                </c:pt>
                <c:pt idx="352">
                  <c:v>85.5</c:v>
                </c:pt>
                <c:pt idx="353">
                  <c:v>85.6</c:v>
                </c:pt>
                <c:pt idx="354">
                  <c:v>85.5</c:v>
                </c:pt>
                <c:pt idx="355">
                  <c:v>85.6</c:v>
                </c:pt>
                <c:pt idx="356">
                  <c:v>85.6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85.7</c:v>
                </c:pt>
                <c:pt idx="361">
                  <c:v>85.7</c:v>
                </c:pt>
                <c:pt idx="362">
                  <c:v>85.7</c:v>
                </c:pt>
                <c:pt idx="363">
                  <c:v>85.7</c:v>
                </c:pt>
                <c:pt idx="364">
                  <c:v>85.8</c:v>
                </c:pt>
                <c:pt idx="365">
                  <c:v>85.8</c:v>
                </c:pt>
                <c:pt idx="366">
                  <c:v>85.8</c:v>
                </c:pt>
                <c:pt idx="367">
                  <c:v>85.8</c:v>
                </c:pt>
                <c:pt idx="368">
                  <c:v>85.8</c:v>
                </c:pt>
                <c:pt idx="369">
                  <c:v>85.8</c:v>
                </c:pt>
                <c:pt idx="370">
                  <c:v>85.9</c:v>
                </c:pt>
                <c:pt idx="371">
                  <c:v>85.9</c:v>
                </c:pt>
                <c:pt idx="372">
                  <c:v>85.9</c:v>
                </c:pt>
                <c:pt idx="373">
                  <c:v>85.9</c:v>
                </c:pt>
                <c:pt idx="374">
                  <c:v>86</c:v>
                </c:pt>
                <c:pt idx="375">
                  <c:v>86</c:v>
                </c:pt>
                <c:pt idx="376">
                  <c:v>86</c:v>
                </c:pt>
                <c:pt idx="377">
                  <c:v>86</c:v>
                </c:pt>
                <c:pt idx="378">
                  <c:v>86</c:v>
                </c:pt>
                <c:pt idx="379">
                  <c:v>86</c:v>
                </c:pt>
                <c:pt idx="380">
                  <c:v>86</c:v>
                </c:pt>
                <c:pt idx="381">
                  <c:v>86</c:v>
                </c:pt>
                <c:pt idx="382">
                  <c:v>86.1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86.1</c:v>
                </c:pt>
                <c:pt idx="387">
                  <c:v>86.1</c:v>
                </c:pt>
                <c:pt idx="388">
                  <c:v>86.1</c:v>
                </c:pt>
                <c:pt idx="389">
                  <c:v>86.1</c:v>
                </c:pt>
                <c:pt idx="390">
                  <c:v>86.1</c:v>
                </c:pt>
                <c:pt idx="391">
                  <c:v>86.1</c:v>
                </c:pt>
                <c:pt idx="392">
                  <c:v>86.2</c:v>
                </c:pt>
                <c:pt idx="393">
                  <c:v>86.2</c:v>
                </c:pt>
                <c:pt idx="394">
                  <c:v>86.2</c:v>
                </c:pt>
                <c:pt idx="395">
                  <c:v>86.2</c:v>
                </c:pt>
                <c:pt idx="396">
                  <c:v>86.2</c:v>
                </c:pt>
                <c:pt idx="397">
                  <c:v>86.2</c:v>
                </c:pt>
                <c:pt idx="398">
                  <c:v>86.2</c:v>
                </c:pt>
                <c:pt idx="399">
                  <c:v>86.2</c:v>
                </c:pt>
                <c:pt idx="400">
                  <c:v>86.2</c:v>
                </c:pt>
                <c:pt idx="401">
                  <c:v>86.3</c:v>
                </c:pt>
                <c:pt idx="402">
                  <c:v>86.3</c:v>
                </c:pt>
                <c:pt idx="403">
                  <c:v>86.3</c:v>
                </c:pt>
                <c:pt idx="404">
                  <c:v>86.3</c:v>
                </c:pt>
                <c:pt idx="405">
                  <c:v>86.3</c:v>
                </c:pt>
                <c:pt idx="406">
                  <c:v>86.3</c:v>
                </c:pt>
                <c:pt idx="407">
                  <c:v>86.3</c:v>
                </c:pt>
                <c:pt idx="408">
                  <c:v>86.3</c:v>
                </c:pt>
                <c:pt idx="409">
                  <c:v>86.3</c:v>
                </c:pt>
                <c:pt idx="410">
                  <c:v>86.3</c:v>
                </c:pt>
                <c:pt idx="411">
                  <c:v>86.3</c:v>
                </c:pt>
                <c:pt idx="412">
                  <c:v>86.3</c:v>
                </c:pt>
                <c:pt idx="413">
                  <c:v>86.3</c:v>
                </c:pt>
                <c:pt idx="414">
                  <c:v>86.3</c:v>
                </c:pt>
                <c:pt idx="415">
                  <c:v>86.3</c:v>
                </c:pt>
                <c:pt idx="416">
                  <c:v>86.4</c:v>
                </c:pt>
                <c:pt idx="417">
                  <c:v>86.4</c:v>
                </c:pt>
                <c:pt idx="418">
                  <c:v>86.4</c:v>
                </c:pt>
                <c:pt idx="419">
                  <c:v>86.4</c:v>
                </c:pt>
                <c:pt idx="420">
                  <c:v>86.4</c:v>
                </c:pt>
                <c:pt idx="421">
                  <c:v>86.4</c:v>
                </c:pt>
                <c:pt idx="422">
                  <c:v>86.4</c:v>
                </c:pt>
                <c:pt idx="423">
                  <c:v>86.4</c:v>
                </c:pt>
                <c:pt idx="424">
                  <c:v>86.4</c:v>
                </c:pt>
                <c:pt idx="425">
                  <c:v>86.4</c:v>
                </c:pt>
                <c:pt idx="426">
                  <c:v>86.4</c:v>
                </c:pt>
                <c:pt idx="427">
                  <c:v>86.4</c:v>
                </c:pt>
                <c:pt idx="428">
                  <c:v>86.4</c:v>
                </c:pt>
                <c:pt idx="429">
                  <c:v>86.4</c:v>
                </c:pt>
                <c:pt idx="430">
                  <c:v>86.4</c:v>
                </c:pt>
                <c:pt idx="431">
                  <c:v>86.5</c:v>
                </c:pt>
                <c:pt idx="432">
                  <c:v>86.5</c:v>
                </c:pt>
                <c:pt idx="433">
                  <c:v>86.4</c:v>
                </c:pt>
                <c:pt idx="434">
                  <c:v>86.4</c:v>
                </c:pt>
                <c:pt idx="435">
                  <c:v>86.4</c:v>
                </c:pt>
                <c:pt idx="436">
                  <c:v>86.4</c:v>
                </c:pt>
                <c:pt idx="437">
                  <c:v>86.4</c:v>
                </c:pt>
                <c:pt idx="438">
                  <c:v>86.4</c:v>
                </c:pt>
                <c:pt idx="439">
                  <c:v>86.4</c:v>
                </c:pt>
                <c:pt idx="440">
                  <c:v>86.4</c:v>
                </c:pt>
                <c:pt idx="441">
                  <c:v>86.4</c:v>
                </c:pt>
                <c:pt idx="442">
                  <c:v>86.4</c:v>
                </c:pt>
                <c:pt idx="443">
                  <c:v>86.4</c:v>
                </c:pt>
                <c:pt idx="444">
                  <c:v>86.4</c:v>
                </c:pt>
                <c:pt idx="445">
                  <c:v>86.4</c:v>
                </c:pt>
                <c:pt idx="446">
                  <c:v>86.4</c:v>
                </c:pt>
                <c:pt idx="447">
                  <c:v>86.4</c:v>
                </c:pt>
                <c:pt idx="448">
                  <c:v>86.4</c:v>
                </c:pt>
                <c:pt idx="449">
                  <c:v>86.4</c:v>
                </c:pt>
                <c:pt idx="450">
                  <c:v>86.4</c:v>
                </c:pt>
                <c:pt idx="451">
                  <c:v>86.4</c:v>
                </c:pt>
                <c:pt idx="452">
                  <c:v>86.4</c:v>
                </c:pt>
                <c:pt idx="453">
                  <c:v>86.4</c:v>
                </c:pt>
                <c:pt idx="454">
                  <c:v>86.4</c:v>
                </c:pt>
                <c:pt idx="455">
                  <c:v>86.4</c:v>
                </c:pt>
                <c:pt idx="456">
                  <c:v>86.4</c:v>
                </c:pt>
                <c:pt idx="457">
                  <c:v>86.4</c:v>
                </c:pt>
                <c:pt idx="458">
                  <c:v>86.4</c:v>
                </c:pt>
                <c:pt idx="459">
                  <c:v>86.4</c:v>
                </c:pt>
                <c:pt idx="460">
                  <c:v>86.4</c:v>
                </c:pt>
                <c:pt idx="461">
                  <c:v>86.4</c:v>
                </c:pt>
                <c:pt idx="462">
                  <c:v>86.4</c:v>
                </c:pt>
                <c:pt idx="463">
                  <c:v>86.4</c:v>
                </c:pt>
                <c:pt idx="464">
                  <c:v>86.4</c:v>
                </c:pt>
                <c:pt idx="465">
                  <c:v>86.4</c:v>
                </c:pt>
                <c:pt idx="466">
                  <c:v>86.4</c:v>
                </c:pt>
                <c:pt idx="467">
                  <c:v>86.4</c:v>
                </c:pt>
                <c:pt idx="468">
                  <c:v>86.4</c:v>
                </c:pt>
                <c:pt idx="469">
                  <c:v>86.4</c:v>
                </c:pt>
                <c:pt idx="470">
                  <c:v>86.4</c:v>
                </c:pt>
                <c:pt idx="471">
                  <c:v>86.4</c:v>
                </c:pt>
                <c:pt idx="472">
                  <c:v>86.4</c:v>
                </c:pt>
                <c:pt idx="473">
                  <c:v>86.4</c:v>
                </c:pt>
                <c:pt idx="474">
                  <c:v>86.4</c:v>
                </c:pt>
                <c:pt idx="475">
                  <c:v>86.4</c:v>
                </c:pt>
                <c:pt idx="476">
                  <c:v>86.4</c:v>
                </c:pt>
                <c:pt idx="477">
                  <c:v>86.4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F-415D-98B8-8809A7703EF3}"/>
            </c:ext>
          </c:extLst>
        </c:ser>
        <c:ser>
          <c:idx val="4"/>
          <c:order val="4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Лист2!$S$4:$S$481</c:f>
              <c:numCache>
                <c:formatCode>General</c:formatCode>
                <c:ptCount val="478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93</c:v>
                </c:pt>
                <c:pt idx="12">
                  <c:v>93</c:v>
                </c:pt>
                <c:pt idx="13">
                  <c:v>93</c:v>
                </c:pt>
                <c:pt idx="14">
                  <c:v>93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93</c:v>
                </c:pt>
                <c:pt idx="19">
                  <c:v>93</c:v>
                </c:pt>
                <c:pt idx="20">
                  <c:v>93</c:v>
                </c:pt>
                <c:pt idx="21">
                  <c:v>93</c:v>
                </c:pt>
                <c:pt idx="22">
                  <c:v>93</c:v>
                </c:pt>
                <c:pt idx="23">
                  <c:v>93</c:v>
                </c:pt>
                <c:pt idx="24">
                  <c:v>93</c:v>
                </c:pt>
                <c:pt idx="25">
                  <c:v>93</c:v>
                </c:pt>
                <c:pt idx="26">
                  <c:v>93</c:v>
                </c:pt>
                <c:pt idx="27">
                  <c:v>93</c:v>
                </c:pt>
                <c:pt idx="28">
                  <c:v>93</c:v>
                </c:pt>
                <c:pt idx="29">
                  <c:v>93</c:v>
                </c:pt>
                <c:pt idx="30">
                  <c:v>93</c:v>
                </c:pt>
                <c:pt idx="31">
                  <c:v>93</c:v>
                </c:pt>
                <c:pt idx="32">
                  <c:v>93</c:v>
                </c:pt>
                <c:pt idx="33">
                  <c:v>93</c:v>
                </c:pt>
                <c:pt idx="34">
                  <c:v>93</c:v>
                </c:pt>
                <c:pt idx="35">
                  <c:v>93</c:v>
                </c:pt>
                <c:pt idx="36">
                  <c:v>93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93</c:v>
                </c:pt>
                <c:pt idx="41">
                  <c:v>93</c:v>
                </c:pt>
                <c:pt idx="42">
                  <c:v>93</c:v>
                </c:pt>
                <c:pt idx="43">
                  <c:v>93</c:v>
                </c:pt>
                <c:pt idx="44">
                  <c:v>93</c:v>
                </c:pt>
                <c:pt idx="45">
                  <c:v>93</c:v>
                </c:pt>
                <c:pt idx="46">
                  <c:v>93</c:v>
                </c:pt>
                <c:pt idx="47">
                  <c:v>93</c:v>
                </c:pt>
                <c:pt idx="48">
                  <c:v>93</c:v>
                </c:pt>
                <c:pt idx="49">
                  <c:v>93</c:v>
                </c:pt>
                <c:pt idx="50">
                  <c:v>93</c:v>
                </c:pt>
                <c:pt idx="51">
                  <c:v>93</c:v>
                </c:pt>
                <c:pt idx="52">
                  <c:v>93</c:v>
                </c:pt>
                <c:pt idx="53">
                  <c:v>93</c:v>
                </c:pt>
                <c:pt idx="54">
                  <c:v>93</c:v>
                </c:pt>
                <c:pt idx="55">
                  <c:v>93</c:v>
                </c:pt>
                <c:pt idx="56">
                  <c:v>93</c:v>
                </c:pt>
                <c:pt idx="57">
                  <c:v>93</c:v>
                </c:pt>
                <c:pt idx="58">
                  <c:v>93</c:v>
                </c:pt>
                <c:pt idx="59">
                  <c:v>93</c:v>
                </c:pt>
                <c:pt idx="60">
                  <c:v>93</c:v>
                </c:pt>
                <c:pt idx="61">
                  <c:v>93</c:v>
                </c:pt>
                <c:pt idx="62">
                  <c:v>93</c:v>
                </c:pt>
                <c:pt idx="63">
                  <c:v>93</c:v>
                </c:pt>
                <c:pt idx="64">
                  <c:v>93</c:v>
                </c:pt>
                <c:pt idx="65">
                  <c:v>93</c:v>
                </c:pt>
                <c:pt idx="66">
                  <c:v>93</c:v>
                </c:pt>
                <c:pt idx="67">
                  <c:v>93</c:v>
                </c:pt>
                <c:pt idx="68">
                  <c:v>93</c:v>
                </c:pt>
                <c:pt idx="69">
                  <c:v>93</c:v>
                </c:pt>
                <c:pt idx="70">
                  <c:v>93</c:v>
                </c:pt>
                <c:pt idx="71">
                  <c:v>93</c:v>
                </c:pt>
                <c:pt idx="72">
                  <c:v>93</c:v>
                </c:pt>
                <c:pt idx="73">
                  <c:v>93</c:v>
                </c:pt>
                <c:pt idx="74">
                  <c:v>93</c:v>
                </c:pt>
                <c:pt idx="75">
                  <c:v>93</c:v>
                </c:pt>
                <c:pt idx="76">
                  <c:v>93</c:v>
                </c:pt>
                <c:pt idx="77">
                  <c:v>93</c:v>
                </c:pt>
                <c:pt idx="78">
                  <c:v>93</c:v>
                </c:pt>
                <c:pt idx="79">
                  <c:v>93</c:v>
                </c:pt>
                <c:pt idx="80">
                  <c:v>93</c:v>
                </c:pt>
                <c:pt idx="81">
                  <c:v>93</c:v>
                </c:pt>
                <c:pt idx="82">
                  <c:v>93</c:v>
                </c:pt>
                <c:pt idx="83">
                  <c:v>93</c:v>
                </c:pt>
                <c:pt idx="84">
                  <c:v>93</c:v>
                </c:pt>
                <c:pt idx="85">
                  <c:v>93</c:v>
                </c:pt>
                <c:pt idx="86">
                  <c:v>93</c:v>
                </c:pt>
                <c:pt idx="87">
                  <c:v>93</c:v>
                </c:pt>
                <c:pt idx="88">
                  <c:v>93</c:v>
                </c:pt>
                <c:pt idx="89">
                  <c:v>93</c:v>
                </c:pt>
                <c:pt idx="90">
                  <c:v>93</c:v>
                </c:pt>
                <c:pt idx="91">
                  <c:v>93</c:v>
                </c:pt>
                <c:pt idx="92">
                  <c:v>93</c:v>
                </c:pt>
                <c:pt idx="93">
                  <c:v>93</c:v>
                </c:pt>
                <c:pt idx="94">
                  <c:v>93</c:v>
                </c:pt>
                <c:pt idx="95">
                  <c:v>93</c:v>
                </c:pt>
                <c:pt idx="96">
                  <c:v>93</c:v>
                </c:pt>
                <c:pt idx="97">
                  <c:v>93</c:v>
                </c:pt>
                <c:pt idx="98">
                  <c:v>93</c:v>
                </c:pt>
                <c:pt idx="99">
                  <c:v>93</c:v>
                </c:pt>
                <c:pt idx="100">
                  <c:v>93</c:v>
                </c:pt>
                <c:pt idx="101">
                  <c:v>93</c:v>
                </c:pt>
                <c:pt idx="102">
                  <c:v>93</c:v>
                </c:pt>
                <c:pt idx="103">
                  <c:v>93</c:v>
                </c:pt>
                <c:pt idx="104">
                  <c:v>93</c:v>
                </c:pt>
                <c:pt idx="105">
                  <c:v>93</c:v>
                </c:pt>
                <c:pt idx="106">
                  <c:v>93</c:v>
                </c:pt>
                <c:pt idx="107">
                  <c:v>93</c:v>
                </c:pt>
                <c:pt idx="108">
                  <c:v>93</c:v>
                </c:pt>
                <c:pt idx="109">
                  <c:v>93</c:v>
                </c:pt>
                <c:pt idx="110">
                  <c:v>93</c:v>
                </c:pt>
                <c:pt idx="111">
                  <c:v>93</c:v>
                </c:pt>
                <c:pt idx="112">
                  <c:v>93</c:v>
                </c:pt>
                <c:pt idx="113">
                  <c:v>93</c:v>
                </c:pt>
                <c:pt idx="114">
                  <c:v>93</c:v>
                </c:pt>
                <c:pt idx="115">
                  <c:v>93</c:v>
                </c:pt>
                <c:pt idx="116">
                  <c:v>93</c:v>
                </c:pt>
                <c:pt idx="117">
                  <c:v>93</c:v>
                </c:pt>
                <c:pt idx="118">
                  <c:v>93</c:v>
                </c:pt>
                <c:pt idx="119">
                  <c:v>93</c:v>
                </c:pt>
                <c:pt idx="120">
                  <c:v>93</c:v>
                </c:pt>
                <c:pt idx="121">
                  <c:v>93</c:v>
                </c:pt>
                <c:pt idx="122">
                  <c:v>93</c:v>
                </c:pt>
                <c:pt idx="123">
                  <c:v>93</c:v>
                </c:pt>
                <c:pt idx="124">
                  <c:v>93</c:v>
                </c:pt>
                <c:pt idx="125">
                  <c:v>93</c:v>
                </c:pt>
                <c:pt idx="126">
                  <c:v>93</c:v>
                </c:pt>
                <c:pt idx="127">
                  <c:v>93</c:v>
                </c:pt>
                <c:pt idx="128">
                  <c:v>93</c:v>
                </c:pt>
                <c:pt idx="129">
                  <c:v>93</c:v>
                </c:pt>
                <c:pt idx="130">
                  <c:v>93</c:v>
                </c:pt>
                <c:pt idx="131">
                  <c:v>93</c:v>
                </c:pt>
                <c:pt idx="132">
                  <c:v>93</c:v>
                </c:pt>
                <c:pt idx="133">
                  <c:v>93</c:v>
                </c:pt>
                <c:pt idx="134">
                  <c:v>93</c:v>
                </c:pt>
                <c:pt idx="135">
                  <c:v>93</c:v>
                </c:pt>
                <c:pt idx="136">
                  <c:v>93</c:v>
                </c:pt>
                <c:pt idx="137">
                  <c:v>93</c:v>
                </c:pt>
                <c:pt idx="138">
                  <c:v>93</c:v>
                </c:pt>
                <c:pt idx="139">
                  <c:v>93</c:v>
                </c:pt>
                <c:pt idx="140">
                  <c:v>93</c:v>
                </c:pt>
                <c:pt idx="141">
                  <c:v>93</c:v>
                </c:pt>
                <c:pt idx="142">
                  <c:v>93</c:v>
                </c:pt>
                <c:pt idx="143">
                  <c:v>93</c:v>
                </c:pt>
                <c:pt idx="144">
                  <c:v>93</c:v>
                </c:pt>
                <c:pt idx="145">
                  <c:v>93</c:v>
                </c:pt>
                <c:pt idx="146">
                  <c:v>93</c:v>
                </c:pt>
                <c:pt idx="147">
                  <c:v>93</c:v>
                </c:pt>
                <c:pt idx="148">
                  <c:v>93</c:v>
                </c:pt>
                <c:pt idx="149">
                  <c:v>93</c:v>
                </c:pt>
                <c:pt idx="150">
                  <c:v>93</c:v>
                </c:pt>
                <c:pt idx="151">
                  <c:v>93</c:v>
                </c:pt>
                <c:pt idx="152">
                  <c:v>93</c:v>
                </c:pt>
                <c:pt idx="153">
                  <c:v>93</c:v>
                </c:pt>
                <c:pt idx="154">
                  <c:v>93</c:v>
                </c:pt>
                <c:pt idx="155">
                  <c:v>93</c:v>
                </c:pt>
                <c:pt idx="156">
                  <c:v>93</c:v>
                </c:pt>
                <c:pt idx="157">
                  <c:v>93</c:v>
                </c:pt>
                <c:pt idx="158">
                  <c:v>93</c:v>
                </c:pt>
                <c:pt idx="159">
                  <c:v>93</c:v>
                </c:pt>
                <c:pt idx="160">
                  <c:v>93</c:v>
                </c:pt>
                <c:pt idx="161">
                  <c:v>93</c:v>
                </c:pt>
                <c:pt idx="162">
                  <c:v>93</c:v>
                </c:pt>
                <c:pt idx="163">
                  <c:v>93</c:v>
                </c:pt>
                <c:pt idx="164">
                  <c:v>93</c:v>
                </c:pt>
                <c:pt idx="165">
                  <c:v>93</c:v>
                </c:pt>
                <c:pt idx="166">
                  <c:v>93</c:v>
                </c:pt>
                <c:pt idx="167">
                  <c:v>93</c:v>
                </c:pt>
                <c:pt idx="168">
                  <c:v>93</c:v>
                </c:pt>
                <c:pt idx="169">
                  <c:v>93</c:v>
                </c:pt>
                <c:pt idx="170">
                  <c:v>93</c:v>
                </c:pt>
                <c:pt idx="171">
                  <c:v>93</c:v>
                </c:pt>
                <c:pt idx="172">
                  <c:v>93</c:v>
                </c:pt>
                <c:pt idx="173">
                  <c:v>93</c:v>
                </c:pt>
                <c:pt idx="174">
                  <c:v>93</c:v>
                </c:pt>
                <c:pt idx="175">
                  <c:v>93</c:v>
                </c:pt>
                <c:pt idx="176">
                  <c:v>93</c:v>
                </c:pt>
                <c:pt idx="177">
                  <c:v>93</c:v>
                </c:pt>
                <c:pt idx="178">
                  <c:v>93</c:v>
                </c:pt>
                <c:pt idx="179">
                  <c:v>93</c:v>
                </c:pt>
                <c:pt idx="180">
                  <c:v>93</c:v>
                </c:pt>
                <c:pt idx="181">
                  <c:v>93</c:v>
                </c:pt>
                <c:pt idx="182">
                  <c:v>93</c:v>
                </c:pt>
                <c:pt idx="183">
                  <c:v>93</c:v>
                </c:pt>
                <c:pt idx="184">
                  <c:v>93</c:v>
                </c:pt>
                <c:pt idx="185">
                  <c:v>93</c:v>
                </c:pt>
                <c:pt idx="186">
                  <c:v>93</c:v>
                </c:pt>
                <c:pt idx="187">
                  <c:v>93</c:v>
                </c:pt>
                <c:pt idx="188">
                  <c:v>93</c:v>
                </c:pt>
                <c:pt idx="189">
                  <c:v>93</c:v>
                </c:pt>
                <c:pt idx="190">
                  <c:v>93</c:v>
                </c:pt>
                <c:pt idx="191">
                  <c:v>93</c:v>
                </c:pt>
                <c:pt idx="192">
                  <c:v>93</c:v>
                </c:pt>
                <c:pt idx="193">
                  <c:v>93</c:v>
                </c:pt>
                <c:pt idx="194">
                  <c:v>93</c:v>
                </c:pt>
                <c:pt idx="195">
                  <c:v>93</c:v>
                </c:pt>
                <c:pt idx="196">
                  <c:v>93</c:v>
                </c:pt>
                <c:pt idx="197">
                  <c:v>93</c:v>
                </c:pt>
                <c:pt idx="198">
                  <c:v>93</c:v>
                </c:pt>
                <c:pt idx="199">
                  <c:v>93</c:v>
                </c:pt>
                <c:pt idx="200">
                  <c:v>93</c:v>
                </c:pt>
                <c:pt idx="201">
                  <c:v>93</c:v>
                </c:pt>
                <c:pt idx="202">
                  <c:v>93</c:v>
                </c:pt>
                <c:pt idx="203">
                  <c:v>93</c:v>
                </c:pt>
                <c:pt idx="204">
                  <c:v>93</c:v>
                </c:pt>
                <c:pt idx="205">
                  <c:v>93</c:v>
                </c:pt>
                <c:pt idx="206">
                  <c:v>93</c:v>
                </c:pt>
                <c:pt idx="207">
                  <c:v>93</c:v>
                </c:pt>
                <c:pt idx="208">
                  <c:v>93</c:v>
                </c:pt>
                <c:pt idx="209">
                  <c:v>93</c:v>
                </c:pt>
                <c:pt idx="210">
                  <c:v>93</c:v>
                </c:pt>
                <c:pt idx="211">
                  <c:v>93</c:v>
                </c:pt>
                <c:pt idx="212">
                  <c:v>93</c:v>
                </c:pt>
                <c:pt idx="213">
                  <c:v>93</c:v>
                </c:pt>
                <c:pt idx="214">
                  <c:v>93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93</c:v>
                </c:pt>
                <c:pt idx="219">
                  <c:v>93</c:v>
                </c:pt>
                <c:pt idx="220">
                  <c:v>93</c:v>
                </c:pt>
                <c:pt idx="221">
                  <c:v>93</c:v>
                </c:pt>
                <c:pt idx="222">
                  <c:v>93</c:v>
                </c:pt>
                <c:pt idx="223">
                  <c:v>93</c:v>
                </c:pt>
                <c:pt idx="224">
                  <c:v>93</c:v>
                </c:pt>
                <c:pt idx="225">
                  <c:v>93</c:v>
                </c:pt>
                <c:pt idx="226">
                  <c:v>93</c:v>
                </c:pt>
                <c:pt idx="227">
                  <c:v>93</c:v>
                </c:pt>
                <c:pt idx="228">
                  <c:v>93</c:v>
                </c:pt>
                <c:pt idx="229">
                  <c:v>93</c:v>
                </c:pt>
                <c:pt idx="230">
                  <c:v>93</c:v>
                </c:pt>
                <c:pt idx="231">
                  <c:v>93</c:v>
                </c:pt>
                <c:pt idx="232">
                  <c:v>93</c:v>
                </c:pt>
                <c:pt idx="233">
                  <c:v>93</c:v>
                </c:pt>
                <c:pt idx="234">
                  <c:v>93</c:v>
                </c:pt>
                <c:pt idx="235">
                  <c:v>93</c:v>
                </c:pt>
                <c:pt idx="236">
                  <c:v>93</c:v>
                </c:pt>
                <c:pt idx="237">
                  <c:v>93</c:v>
                </c:pt>
                <c:pt idx="238">
                  <c:v>93</c:v>
                </c:pt>
                <c:pt idx="239">
                  <c:v>93</c:v>
                </c:pt>
                <c:pt idx="240">
                  <c:v>93</c:v>
                </c:pt>
                <c:pt idx="241">
                  <c:v>93</c:v>
                </c:pt>
                <c:pt idx="242">
                  <c:v>93</c:v>
                </c:pt>
                <c:pt idx="243">
                  <c:v>93</c:v>
                </c:pt>
                <c:pt idx="244">
                  <c:v>93</c:v>
                </c:pt>
                <c:pt idx="245">
                  <c:v>93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93</c:v>
                </c:pt>
                <c:pt idx="255">
                  <c:v>93</c:v>
                </c:pt>
                <c:pt idx="256">
                  <c:v>93</c:v>
                </c:pt>
                <c:pt idx="257">
                  <c:v>93</c:v>
                </c:pt>
                <c:pt idx="258">
                  <c:v>93</c:v>
                </c:pt>
                <c:pt idx="259">
                  <c:v>93</c:v>
                </c:pt>
                <c:pt idx="260">
                  <c:v>93</c:v>
                </c:pt>
                <c:pt idx="261">
                  <c:v>93</c:v>
                </c:pt>
                <c:pt idx="262">
                  <c:v>93</c:v>
                </c:pt>
                <c:pt idx="263">
                  <c:v>93</c:v>
                </c:pt>
                <c:pt idx="264">
                  <c:v>93</c:v>
                </c:pt>
                <c:pt idx="265">
                  <c:v>93</c:v>
                </c:pt>
                <c:pt idx="266">
                  <c:v>93</c:v>
                </c:pt>
                <c:pt idx="267">
                  <c:v>93</c:v>
                </c:pt>
                <c:pt idx="268">
                  <c:v>93</c:v>
                </c:pt>
                <c:pt idx="269">
                  <c:v>93</c:v>
                </c:pt>
                <c:pt idx="270">
                  <c:v>93</c:v>
                </c:pt>
                <c:pt idx="271">
                  <c:v>93</c:v>
                </c:pt>
                <c:pt idx="272">
                  <c:v>93</c:v>
                </c:pt>
                <c:pt idx="273">
                  <c:v>93</c:v>
                </c:pt>
                <c:pt idx="274">
                  <c:v>93</c:v>
                </c:pt>
                <c:pt idx="275">
                  <c:v>93</c:v>
                </c:pt>
                <c:pt idx="276">
                  <c:v>93</c:v>
                </c:pt>
                <c:pt idx="277">
                  <c:v>93</c:v>
                </c:pt>
                <c:pt idx="278">
                  <c:v>93</c:v>
                </c:pt>
                <c:pt idx="279">
                  <c:v>93</c:v>
                </c:pt>
                <c:pt idx="280">
                  <c:v>93</c:v>
                </c:pt>
                <c:pt idx="281">
                  <c:v>93</c:v>
                </c:pt>
                <c:pt idx="282">
                  <c:v>93</c:v>
                </c:pt>
                <c:pt idx="283">
                  <c:v>93</c:v>
                </c:pt>
                <c:pt idx="284">
                  <c:v>93</c:v>
                </c:pt>
                <c:pt idx="285">
                  <c:v>93</c:v>
                </c:pt>
                <c:pt idx="286">
                  <c:v>93</c:v>
                </c:pt>
                <c:pt idx="287">
                  <c:v>93</c:v>
                </c:pt>
                <c:pt idx="288">
                  <c:v>93</c:v>
                </c:pt>
                <c:pt idx="289">
                  <c:v>93</c:v>
                </c:pt>
                <c:pt idx="290">
                  <c:v>93</c:v>
                </c:pt>
                <c:pt idx="291">
                  <c:v>93</c:v>
                </c:pt>
                <c:pt idx="292">
                  <c:v>93</c:v>
                </c:pt>
                <c:pt idx="293">
                  <c:v>93</c:v>
                </c:pt>
                <c:pt idx="294">
                  <c:v>93</c:v>
                </c:pt>
                <c:pt idx="295">
                  <c:v>93</c:v>
                </c:pt>
                <c:pt idx="296">
                  <c:v>93</c:v>
                </c:pt>
                <c:pt idx="297">
                  <c:v>93</c:v>
                </c:pt>
                <c:pt idx="298">
                  <c:v>93</c:v>
                </c:pt>
                <c:pt idx="299">
                  <c:v>93</c:v>
                </c:pt>
                <c:pt idx="300">
                  <c:v>93</c:v>
                </c:pt>
                <c:pt idx="301">
                  <c:v>93</c:v>
                </c:pt>
                <c:pt idx="302">
                  <c:v>93</c:v>
                </c:pt>
                <c:pt idx="303">
                  <c:v>93</c:v>
                </c:pt>
                <c:pt idx="304">
                  <c:v>93</c:v>
                </c:pt>
                <c:pt idx="305">
                  <c:v>93</c:v>
                </c:pt>
                <c:pt idx="306">
                  <c:v>93</c:v>
                </c:pt>
                <c:pt idx="307">
                  <c:v>93</c:v>
                </c:pt>
                <c:pt idx="308">
                  <c:v>93</c:v>
                </c:pt>
                <c:pt idx="309">
                  <c:v>93</c:v>
                </c:pt>
                <c:pt idx="310">
                  <c:v>93</c:v>
                </c:pt>
                <c:pt idx="311">
                  <c:v>93</c:v>
                </c:pt>
                <c:pt idx="312">
                  <c:v>93</c:v>
                </c:pt>
                <c:pt idx="313">
                  <c:v>93</c:v>
                </c:pt>
                <c:pt idx="314">
                  <c:v>93</c:v>
                </c:pt>
                <c:pt idx="315">
                  <c:v>93</c:v>
                </c:pt>
                <c:pt idx="316">
                  <c:v>93</c:v>
                </c:pt>
                <c:pt idx="317">
                  <c:v>93</c:v>
                </c:pt>
                <c:pt idx="318">
                  <c:v>93</c:v>
                </c:pt>
                <c:pt idx="319">
                  <c:v>93</c:v>
                </c:pt>
                <c:pt idx="320">
                  <c:v>93</c:v>
                </c:pt>
                <c:pt idx="321">
                  <c:v>93</c:v>
                </c:pt>
                <c:pt idx="322">
                  <c:v>93</c:v>
                </c:pt>
                <c:pt idx="323">
                  <c:v>93</c:v>
                </c:pt>
                <c:pt idx="324">
                  <c:v>93</c:v>
                </c:pt>
                <c:pt idx="325">
                  <c:v>93</c:v>
                </c:pt>
                <c:pt idx="326">
                  <c:v>93</c:v>
                </c:pt>
                <c:pt idx="327">
                  <c:v>93</c:v>
                </c:pt>
                <c:pt idx="328">
                  <c:v>93</c:v>
                </c:pt>
                <c:pt idx="329">
                  <c:v>93</c:v>
                </c:pt>
                <c:pt idx="330">
                  <c:v>93</c:v>
                </c:pt>
                <c:pt idx="331">
                  <c:v>93</c:v>
                </c:pt>
                <c:pt idx="332">
                  <c:v>93</c:v>
                </c:pt>
                <c:pt idx="333">
                  <c:v>93</c:v>
                </c:pt>
                <c:pt idx="334">
                  <c:v>93</c:v>
                </c:pt>
                <c:pt idx="335">
                  <c:v>93</c:v>
                </c:pt>
                <c:pt idx="336">
                  <c:v>93</c:v>
                </c:pt>
                <c:pt idx="337">
                  <c:v>93</c:v>
                </c:pt>
                <c:pt idx="338">
                  <c:v>93</c:v>
                </c:pt>
                <c:pt idx="339">
                  <c:v>93</c:v>
                </c:pt>
                <c:pt idx="340">
                  <c:v>93</c:v>
                </c:pt>
                <c:pt idx="341">
                  <c:v>93</c:v>
                </c:pt>
                <c:pt idx="342">
                  <c:v>93</c:v>
                </c:pt>
                <c:pt idx="343">
                  <c:v>93</c:v>
                </c:pt>
                <c:pt idx="344">
                  <c:v>93</c:v>
                </c:pt>
                <c:pt idx="345">
                  <c:v>93</c:v>
                </c:pt>
                <c:pt idx="346">
                  <c:v>93</c:v>
                </c:pt>
                <c:pt idx="347">
                  <c:v>93</c:v>
                </c:pt>
                <c:pt idx="348">
                  <c:v>93</c:v>
                </c:pt>
                <c:pt idx="349">
                  <c:v>93</c:v>
                </c:pt>
                <c:pt idx="350">
                  <c:v>93</c:v>
                </c:pt>
                <c:pt idx="351">
                  <c:v>93</c:v>
                </c:pt>
                <c:pt idx="352">
                  <c:v>93</c:v>
                </c:pt>
                <c:pt idx="353">
                  <c:v>93</c:v>
                </c:pt>
                <c:pt idx="354">
                  <c:v>93</c:v>
                </c:pt>
                <c:pt idx="355">
                  <c:v>93</c:v>
                </c:pt>
                <c:pt idx="356">
                  <c:v>93</c:v>
                </c:pt>
                <c:pt idx="357">
                  <c:v>93</c:v>
                </c:pt>
                <c:pt idx="358">
                  <c:v>93</c:v>
                </c:pt>
                <c:pt idx="359">
                  <c:v>93</c:v>
                </c:pt>
                <c:pt idx="360">
                  <c:v>93</c:v>
                </c:pt>
                <c:pt idx="361">
                  <c:v>93</c:v>
                </c:pt>
                <c:pt idx="362">
                  <c:v>93</c:v>
                </c:pt>
                <c:pt idx="363">
                  <c:v>93</c:v>
                </c:pt>
                <c:pt idx="364">
                  <c:v>93</c:v>
                </c:pt>
                <c:pt idx="365">
                  <c:v>93</c:v>
                </c:pt>
                <c:pt idx="366">
                  <c:v>93</c:v>
                </c:pt>
                <c:pt idx="367">
                  <c:v>93</c:v>
                </c:pt>
                <c:pt idx="368">
                  <c:v>93</c:v>
                </c:pt>
                <c:pt idx="369">
                  <c:v>93</c:v>
                </c:pt>
                <c:pt idx="370">
                  <c:v>93</c:v>
                </c:pt>
                <c:pt idx="371">
                  <c:v>93</c:v>
                </c:pt>
                <c:pt idx="372">
                  <c:v>93</c:v>
                </c:pt>
                <c:pt idx="373">
                  <c:v>93</c:v>
                </c:pt>
                <c:pt idx="374">
                  <c:v>93</c:v>
                </c:pt>
                <c:pt idx="375">
                  <c:v>93</c:v>
                </c:pt>
                <c:pt idx="376">
                  <c:v>93</c:v>
                </c:pt>
                <c:pt idx="377">
                  <c:v>93</c:v>
                </c:pt>
                <c:pt idx="378">
                  <c:v>93</c:v>
                </c:pt>
                <c:pt idx="379">
                  <c:v>93</c:v>
                </c:pt>
                <c:pt idx="380">
                  <c:v>93</c:v>
                </c:pt>
                <c:pt idx="381">
                  <c:v>93</c:v>
                </c:pt>
                <c:pt idx="382">
                  <c:v>93</c:v>
                </c:pt>
                <c:pt idx="383">
                  <c:v>93</c:v>
                </c:pt>
                <c:pt idx="384">
                  <c:v>93</c:v>
                </c:pt>
                <c:pt idx="385">
                  <c:v>93</c:v>
                </c:pt>
                <c:pt idx="386">
                  <c:v>93</c:v>
                </c:pt>
                <c:pt idx="387">
                  <c:v>93</c:v>
                </c:pt>
                <c:pt idx="388">
                  <c:v>93</c:v>
                </c:pt>
                <c:pt idx="389">
                  <c:v>93</c:v>
                </c:pt>
                <c:pt idx="390">
                  <c:v>93</c:v>
                </c:pt>
                <c:pt idx="391">
                  <c:v>93</c:v>
                </c:pt>
                <c:pt idx="392">
                  <c:v>93</c:v>
                </c:pt>
                <c:pt idx="393">
                  <c:v>93</c:v>
                </c:pt>
                <c:pt idx="394">
                  <c:v>93</c:v>
                </c:pt>
                <c:pt idx="395">
                  <c:v>93</c:v>
                </c:pt>
                <c:pt idx="396">
                  <c:v>93</c:v>
                </c:pt>
                <c:pt idx="397">
                  <c:v>93</c:v>
                </c:pt>
                <c:pt idx="398">
                  <c:v>93</c:v>
                </c:pt>
                <c:pt idx="399">
                  <c:v>93</c:v>
                </c:pt>
                <c:pt idx="400">
                  <c:v>93</c:v>
                </c:pt>
                <c:pt idx="401">
                  <c:v>93</c:v>
                </c:pt>
                <c:pt idx="402">
                  <c:v>93</c:v>
                </c:pt>
                <c:pt idx="403">
                  <c:v>93</c:v>
                </c:pt>
                <c:pt idx="404">
                  <c:v>93</c:v>
                </c:pt>
                <c:pt idx="405">
                  <c:v>93</c:v>
                </c:pt>
                <c:pt idx="406">
                  <c:v>93</c:v>
                </c:pt>
                <c:pt idx="407">
                  <c:v>93</c:v>
                </c:pt>
                <c:pt idx="408">
                  <c:v>93</c:v>
                </c:pt>
                <c:pt idx="409">
                  <c:v>93</c:v>
                </c:pt>
                <c:pt idx="410">
                  <c:v>93</c:v>
                </c:pt>
                <c:pt idx="411">
                  <c:v>93</c:v>
                </c:pt>
                <c:pt idx="412">
                  <c:v>93</c:v>
                </c:pt>
                <c:pt idx="413">
                  <c:v>93</c:v>
                </c:pt>
                <c:pt idx="414">
                  <c:v>93</c:v>
                </c:pt>
                <c:pt idx="415">
                  <c:v>93</c:v>
                </c:pt>
                <c:pt idx="416">
                  <c:v>93</c:v>
                </c:pt>
                <c:pt idx="417">
                  <c:v>93</c:v>
                </c:pt>
                <c:pt idx="418">
                  <c:v>93</c:v>
                </c:pt>
                <c:pt idx="419">
                  <c:v>93</c:v>
                </c:pt>
                <c:pt idx="420">
                  <c:v>93</c:v>
                </c:pt>
                <c:pt idx="421">
                  <c:v>93</c:v>
                </c:pt>
                <c:pt idx="422">
                  <c:v>93</c:v>
                </c:pt>
                <c:pt idx="423">
                  <c:v>93</c:v>
                </c:pt>
                <c:pt idx="424">
                  <c:v>93</c:v>
                </c:pt>
                <c:pt idx="425">
                  <c:v>93</c:v>
                </c:pt>
                <c:pt idx="426">
                  <c:v>93</c:v>
                </c:pt>
                <c:pt idx="427">
                  <c:v>93</c:v>
                </c:pt>
                <c:pt idx="428">
                  <c:v>93</c:v>
                </c:pt>
                <c:pt idx="429">
                  <c:v>93</c:v>
                </c:pt>
                <c:pt idx="430">
                  <c:v>93</c:v>
                </c:pt>
                <c:pt idx="431">
                  <c:v>93</c:v>
                </c:pt>
                <c:pt idx="432">
                  <c:v>93</c:v>
                </c:pt>
                <c:pt idx="433">
                  <c:v>93</c:v>
                </c:pt>
                <c:pt idx="434">
                  <c:v>93</c:v>
                </c:pt>
                <c:pt idx="435">
                  <c:v>93</c:v>
                </c:pt>
                <c:pt idx="436">
                  <c:v>93</c:v>
                </c:pt>
                <c:pt idx="437">
                  <c:v>93</c:v>
                </c:pt>
                <c:pt idx="438">
                  <c:v>93</c:v>
                </c:pt>
                <c:pt idx="439">
                  <c:v>93</c:v>
                </c:pt>
                <c:pt idx="440">
                  <c:v>93</c:v>
                </c:pt>
                <c:pt idx="441">
                  <c:v>93</c:v>
                </c:pt>
                <c:pt idx="442">
                  <c:v>93</c:v>
                </c:pt>
                <c:pt idx="443">
                  <c:v>93</c:v>
                </c:pt>
                <c:pt idx="444">
                  <c:v>93</c:v>
                </c:pt>
                <c:pt idx="445">
                  <c:v>93</c:v>
                </c:pt>
                <c:pt idx="446">
                  <c:v>93</c:v>
                </c:pt>
                <c:pt idx="447">
                  <c:v>93</c:v>
                </c:pt>
                <c:pt idx="448">
                  <c:v>93</c:v>
                </c:pt>
                <c:pt idx="449">
                  <c:v>93</c:v>
                </c:pt>
                <c:pt idx="450">
                  <c:v>93</c:v>
                </c:pt>
                <c:pt idx="451">
                  <c:v>93</c:v>
                </c:pt>
                <c:pt idx="452">
                  <c:v>93</c:v>
                </c:pt>
                <c:pt idx="453">
                  <c:v>93</c:v>
                </c:pt>
                <c:pt idx="454">
                  <c:v>93</c:v>
                </c:pt>
                <c:pt idx="455">
                  <c:v>93</c:v>
                </c:pt>
                <c:pt idx="456">
                  <c:v>93</c:v>
                </c:pt>
                <c:pt idx="457">
                  <c:v>93</c:v>
                </c:pt>
                <c:pt idx="458">
                  <c:v>93</c:v>
                </c:pt>
                <c:pt idx="459">
                  <c:v>93</c:v>
                </c:pt>
                <c:pt idx="460">
                  <c:v>93</c:v>
                </c:pt>
                <c:pt idx="461">
                  <c:v>93</c:v>
                </c:pt>
                <c:pt idx="462">
                  <c:v>93</c:v>
                </c:pt>
                <c:pt idx="463">
                  <c:v>93</c:v>
                </c:pt>
                <c:pt idx="464">
                  <c:v>93</c:v>
                </c:pt>
                <c:pt idx="465">
                  <c:v>93</c:v>
                </c:pt>
                <c:pt idx="466">
                  <c:v>93</c:v>
                </c:pt>
                <c:pt idx="467">
                  <c:v>93</c:v>
                </c:pt>
                <c:pt idx="468">
                  <c:v>93</c:v>
                </c:pt>
                <c:pt idx="469">
                  <c:v>93</c:v>
                </c:pt>
                <c:pt idx="470">
                  <c:v>93</c:v>
                </c:pt>
                <c:pt idx="471">
                  <c:v>93</c:v>
                </c:pt>
                <c:pt idx="472">
                  <c:v>93</c:v>
                </c:pt>
                <c:pt idx="473">
                  <c:v>93</c:v>
                </c:pt>
                <c:pt idx="474">
                  <c:v>93</c:v>
                </c:pt>
                <c:pt idx="475">
                  <c:v>93</c:v>
                </c:pt>
                <c:pt idx="476">
                  <c:v>93</c:v>
                </c:pt>
                <c:pt idx="477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EF-415D-98B8-8809A7703EF3}"/>
            </c:ext>
          </c:extLst>
        </c:ser>
        <c:ser>
          <c:idx val="5"/>
          <c:order val="5"/>
          <c:tx>
            <c:strRef>
              <c:f>Лист2!$F$2</c:f>
              <c:strCache>
                <c:ptCount val="1"/>
                <c:pt idx="0">
                  <c:v>L1 (výstup)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Лист2!$F$3:$F$480</c:f>
              <c:numCache>
                <c:formatCode>General</c:formatCode>
                <c:ptCount val="478"/>
                <c:pt idx="0">
                  <c:v>23</c:v>
                </c:pt>
                <c:pt idx="1">
                  <c:v>23.8</c:v>
                </c:pt>
                <c:pt idx="2">
                  <c:v>25.2</c:v>
                </c:pt>
                <c:pt idx="3">
                  <c:v>26.7</c:v>
                </c:pt>
                <c:pt idx="4">
                  <c:v>28.1</c:v>
                </c:pt>
                <c:pt idx="5">
                  <c:v>29.5</c:v>
                </c:pt>
                <c:pt idx="6">
                  <c:v>30.7</c:v>
                </c:pt>
                <c:pt idx="7">
                  <c:v>31.9</c:v>
                </c:pt>
                <c:pt idx="8">
                  <c:v>33.1</c:v>
                </c:pt>
                <c:pt idx="9">
                  <c:v>34.200000000000003</c:v>
                </c:pt>
                <c:pt idx="10">
                  <c:v>35.200000000000003</c:v>
                </c:pt>
                <c:pt idx="11">
                  <c:v>36.299999999999997</c:v>
                </c:pt>
                <c:pt idx="12">
                  <c:v>37.299999999999997</c:v>
                </c:pt>
                <c:pt idx="13">
                  <c:v>38.299999999999997</c:v>
                </c:pt>
                <c:pt idx="14">
                  <c:v>39.200000000000003</c:v>
                </c:pt>
                <c:pt idx="15">
                  <c:v>40.1</c:v>
                </c:pt>
                <c:pt idx="16">
                  <c:v>40.9</c:v>
                </c:pt>
                <c:pt idx="17">
                  <c:v>41.8</c:v>
                </c:pt>
                <c:pt idx="18">
                  <c:v>42.6</c:v>
                </c:pt>
                <c:pt idx="19">
                  <c:v>43.4</c:v>
                </c:pt>
                <c:pt idx="20">
                  <c:v>44.2</c:v>
                </c:pt>
                <c:pt idx="21">
                  <c:v>44.9</c:v>
                </c:pt>
                <c:pt idx="22">
                  <c:v>45.7</c:v>
                </c:pt>
                <c:pt idx="23">
                  <c:v>46.4</c:v>
                </c:pt>
                <c:pt idx="24">
                  <c:v>47.1</c:v>
                </c:pt>
                <c:pt idx="25">
                  <c:v>47.7</c:v>
                </c:pt>
                <c:pt idx="26">
                  <c:v>48.4</c:v>
                </c:pt>
                <c:pt idx="27">
                  <c:v>49</c:v>
                </c:pt>
                <c:pt idx="28">
                  <c:v>49.7</c:v>
                </c:pt>
                <c:pt idx="29">
                  <c:v>50.3</c:v>
                </c:pt>
                <c:pt idx="30">
                  <c:v>50.9</c:v>
                </c:pt>
                <c:pt idx="31">
                  <c:v>51.4</c:v>
                </c:pt>
                <c:pt idx="32">
                  <c:v>52</c:v>
                </c:pt>
                <c:pt idx="33">
                  <c:v>52.6</c:v>
                </c:pt>
                <c:pt idx="34">
                  <c:v>53.2</c:v>
                </c:pt>
                <c:pt idx="35">
                  <c:v>53.8</c:v>
                </c:pt>
                <c:pt idx="36">
                  <c:v>54.3</c:v>
                </c:pt>
                <c:pt idx="37">
                  <c:v>54.8</c:v>
                </c:pt>
                <c:pt idx="38">
                  <c:v>55.4</c:v>
                </c:pt>
                <c:pt idx="39">
                  <c:v>55.9</c:v>
                </c:pt>
                <c:pt idx="40">
                  <c:v>56.4</c:v>
                </c:pt>
                <c:pt idx="41">
                  <c:v>56.9</c:v>
                </c:pt>
                <c:pt idx="42">
                  <c:v>57.4</c:v>
                </c:pt>
                <c:pt idx="43">
                  <c:v>57.8</c:v>
                </c:pt>
                <c:pt idx="44">
                  <c:v>58.3</c:v>
                </c:pt>
                <c:pt idx="45">
                  <c:v>58.7</c:v>
                </c:pt>
                <c:pt idx="46">
                  <c:v>59.1</c:v>
                </c:pt>
                <c:pt idx="47">
                  <c:v>59.6</c:v>
                </c:pt>
                <c:pt idx="48">
                  <c:v>60</c:v>
                </c:pt>
                <c:pt idx="49">
                  <c:v>60.4</c:v>
                </c:pt>
                <c:pt idx="50">
                  <c:v>60.8</c:v>
                </c:pt>
                <c:pt idx="51">
                  <c:v>61.2</c:v>
                </c:pt>
                <c:pt idx="52">
                  <c:v>61.6</c:v>
                </c:pt>
                <c:pt idx="53">
                  <c:v>62</c:v>
                </c:pt>
                <c:pt idx="54">
                  <c:v>62.3</c:v>
                </c:pt>
                <c:pt idx="55">
                  <c:v>62.7</c:v>
                </c:pt>
                <c:pt idx="56">
                  <c:v>63</c:v>
                </c:pt>
                <c:pt idx="57">
                  <c:v>63.4</c:v>
                </c:pt>
                <c:pt idx="58">
                  <c:v>63.7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66</c:v>
                </c:pt>
                <c:pt idx="66">
                  <c:v>66.2</c:v>
                </c:pt>
                <c:pt idx="67">
                  <c:v>66.5</c:v>
                </c:pt>
                <c:pt idx="68">
                  <c:v>66.8</c:v>
                </c:pt>
                <c:pt idx="69">
                  <c:v>67.099999999999994</c:v>
                </c:pt>
                <c:pt idx="70">
                  <c:v>67.3</c:v>
                </c:pt>
                <c:pt idx="71">
                  <c:v>67.599999999999994</c:v>
                </c:pt>
                <c:pt idx="72">
                  <c:v>67.8</c:v>
                </c:pt>
                <c:pt idx="73">
                  <c:v>68.099999999999994</c:v>
                </c:pt>
                <c:pt idx="74">
                  <c:v>68.400000000000006</c:v>
                </c:pt>
                <c:pt idx="75">
                  <c:v>68.7</c:v>
                </c:pt>
                <c:pt idx="76">
                  <c:v>68.900000000000006</c:v>
                </c:pt>
                <c:pt idx="77">
                  <c:v>69.099999999999994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69.7</c:v>
                </c:pt>
                <c:pt idx="81">
                  <c:v>70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70.7</c:v>
                </c:pt>
                <c:pt idx="85">
                  <c:v>70.900000000000006</c:v>
                </c:pt>
                <c:pt idx="86">
                  <c:v>71</c:v>
                </c:pt>
                <c:pt idx="87">
                  <c:v>71.2</c:v>
                </c:pt>
                <c:pt idx="88">
                  <c:v>71.5</c:v>
                </c:pt>
                <c:pt idx="89">
                  <c:v>71.599999999999994</c:v>
                </c:pt>
                <c:pt idx="90">
                  <c:v>71.8</c:v>
                </c:pt>
                <c:pt idx="91">
                  <c:v>72</c:v>
                </c:pt>
                <c:pt idx="92">
                  <c:v>72.099999999999994</c:v>
                </c:pt>
                <c:pt idx="93">
                  <c:v>72.3</c:v>
                </c:pt>
                <c:pt idx="94">
                  <c:v>72.5</c:v>
                </c:pt>
                <c:pt idx="95">
                  <c:v>72.7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73.099999999999994</c:v>
                </c:pt>
                <c:pt idx="99">
                  <c:v>73.2</c:v>
                </c:pt>
                <c:pt idx="100">
                  <c:v>73.400000000000006</c:v>
                </c:pt>
                <c:pt idx="101">
                  <c:v>73.599999999999994</c:v>
                </c:pt>
                <c:pt idx="102">
                  <c:v>73.8</c:v>
                </c:pt>
                <c:pt idx="103">
                  <c:v>74</c:v>
                </c:pt>
                <c:pt idx="104">
                  <c:v>74.099999999999994</c:v>
                </c:pt>
                <c:pt idx="105">
                  <c:v>74.2</c:v>
                </c:pt>
                <c:pt idx="106">
                  <c:v>74.400000000000006</c:v>
                </c:pt>
                <c:pt idx="107">
                  <c:v>74.599999999999994</c:v>
                </c:pt>
                <c:pt idx="108">
                  <c:v>74.7</c:v>
                </c:pt>
                <c:pt idx="109">
                  <c:v>74.8</c:v>
                </c:pt>
                <c:pt idx="110">
                  <c:v>74.900000000000006</c:v>
                </c:pt>
                <c:pt idx="111">
                  <c:v>75</c:v>
                </c:pt>
                <c:pt idx="112">
                  <c:v>75.2</c:v>
                </c:pt>
                <c:pt idx="113">
                  <c:v>75.400000000000006</c:v>
                </c:pt>
                <c:pt idx="114">
                  <c:v>75.5</c:v>
                </c:pt>
                <c:pt idx="115">
                  <c:v>75.7</c:v>
                </c:pt>
                <c:pt idx="116">
                  <c:v>75.8</c:v>
                </c:pt>
                <c:pt idx="117">
                  <c:v>75.900000000000006</c:v>
                </c:pt>
                <c:pt idx="118">
                  <c:v>76.2</c:v>
                </c:pt>
                <c:pt idx="119">
                  <c:v>76.2</c:v>
                </c:pt>
                <c:pt idx="120">
                  <c:v>76.400000000000006</c:v>
                </c:pt>
                <c:pt idx="121">
                  <c:v>76.5</c:v>
                </c:pt>
                <c:pt idx="122">
                  <c:v>76.599999999999994</c:v>
                </c:pt>
                <c:pt idx="123">
                  <c:v>76.7</c:v>
                </c:pt>
                <c:pt idx="124">
                  <c:v>76.900000000000006</c:v>
                </c:pt>
                <c:pt idx="125">
                  <c:v>77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77.400000000000006</c:v>
                </c:pt>
                <c:pt idx="130">
                  <c:v>77.5</c:v>
                </c:pt>
                <c:pt idx="131">
                  <c:v>77.599999999999994</c:v>
                </c:pt>
                <c:pt idx="132">
                  <c:v>77.7</c:v>
                </c:pt>
                <c:pt idx="133">
                  <c:v>77.8</c:v>
                </c:pt>
                <c:pt idx="134">
                  <c:v>77.900000000000006</c:v>
                </c:pt>
                <c:pt idx="135">
                  <c:v>78</c:v>
                </c:pt>
                <c:pt idx="136">
                  <c:v>78.099999999999994</c:v>
                </c:pt>
                <c:pt idx="137">
                  <c:v>78.2</c:v>
                </c:pt>
                <c:pt idx="138">
                  <c:v>78.3</c:v>
                </c:pt>
                <c:pt idx="139">
                  <c:v>78.3</c:v>
                </c:pt>
                <c:pt idx="140">
                  <c:v>78.400000000000006</c:v>
                </c:pt>
                <c:pt idx="141">
                  <c:v>78.5</c:v>
                </c:pt>
                <c:pt idx="142">
                  <c:v>78.599999999999994</c:v>
                </c:pt>
                <c:pt idx="143">
                  <c:v>78.7</c:v>
                </c:pt>
                <c:pt idx="144">
                  <c:v>78.7</c:v>
                </c:pt>
                <c:pt idx="145">
                  <c:v>78.8</c:v>
                </c:pt>
                <c:pt idx="146">
                  <c:v>78.8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79.099999999999994</c:v>
                </c:pt>
                <c:pt idx="150">
                  <c:v>79.099999999999994</c:v>
                </c:pt>
                <c:pt idx="151">
                  <c:v>79.2</c:v>
                </c:pt>
                <c:pt idx="152">
                  <c:v>79.3</c:v>
                </c:pt>
                <c:pt idx="153">
                  <c:v>79.400000000000006</c:v>
                </c:pt>
                <c:pt idx="154">
                  <c:v>79.400000000000006</c:v>
                </c:pt>
                <c:pt idx="155">
                  <c:v>79.400000000000006</c:v>
                </c:pt>
                <c:pt idx="156">
                  <c:v>79.5</c:v>
                </c:pt>
                <c:pt idx="157">
                  <c:v>79.599999999999994</c:v>
                </c:pt>
                <c:pt idx="158">
                  <c:v>79.599999999999994</c:v>
                </c:pt>
                <c:pt idx="159">
                  <c:v>79.7</c:v>
                </c:pt>
                <c:pt idx="160">
                  <c:v>79.7</c:v>
                </c:pt>
                <c:pt idx="161">
                  <c:v>79.8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80</c:v>
                </c:pt>
                <c:pt idx="165">
                  <c:v>80</c:v>
                </c:pt>
                <c:pt idx="166">
                  <c:v>80.099999999999994</c:v>
                </c:pt>
                <c:pt idx="167">
                  <c:v>80.099999999999994</c:v>
                </c:pt>
                <c:pt idx="168">
                  <c:v>80.2</c:v>
                </c:pt>
                <c:pt idx="169">
                  <c:v>80.2</c:v>
                </c:pt>
                <c:pt idx="170">
                  <c:v>80.3</c:v>
                </c:pt>
                <c:pt idx="171">
                  <c:v>80.400000000000006</c:v>
                </c:pt>
                <c:pt idx="172">
                  <c:v>80.400000000000006</c:v>
                </c:pt>
                <c:pt idx="173">
                  <c:v>80.5</c:v>
                </c:pt>
                <c:pt idx="174">
                  <c:v>80.5</c:v>
                </c:pt>
                <c:pt idx="175">
                  <c:v>80.599999999999994</c:v>
                </c:pt>
                <c:pt idx="176">
                  <c:v>80.7</c:v>
                </c:pt>
                <c:pt idx="177">
                  <c:v>80.7</c:v>
                </c:pt>
                <c:pt idx="178">
                  <c:v>80.7</c:v>
                </c:pt>
                <c:pt idx="179">
                  <c:v>80.8</c:v>
                </c:pt>
                <c:pt idx="180">
                  <c:v>80.8</c:v>
                </c:pt>
                <c:pt idx="181">
                  <c:v>80.8</c:v>
                </c:pt>
                <c:pt idx="182">
                  <c:v>80.900000000000006</c:v>
                </c:pt>
                <c:pt idx="183">
                  <c:v>80.900000000000006</c:v>
                </c:pt>
                <c:pt idx="184">
                  <c:v>80.900000000000006</c:v>
                </c:pt>
                <c:pt idx="185">
                  <c:v>80.900000000000006</c:v>
                </c:pt>
                <c:pt idx="186">
                  <c:v>81</c:v>
                </c:pt>
                <c:pt idx="187">
                  <c:v>81.099999999999994</c:v>
                </c:pt>
                <c:pt idx="188">
                  <c:v>81.099999999999994</c:v>
                </c:pt>
                <c:pt idx="189">
                  <c:v>81.2</c:v>
                </c:pt>
                <c:pt idx="190">
                  <c:v>81.2</c:v>
                </c:pt>
                <c:pt idx="191">
                  <c:v>81.2</c:v>
                </c:pt>
                <c:pt idx="192">
                  <c:v>81.2</c:v>
                </c:pt>
                <c:pt idx="193">
                  <c:v>81.3</c:v>
                </c:pt>
                <c:pt idx="194">
                  <c:v>81.3</c:v>
                </c:pt>
                <c:pt idx="195">
                  <c:v>81.3</c:v>
                </c:pt>
                <c:pt idx="196">
                  <c:v>81.5</c:v>
                </c:pt>
                <c:pt idx="197">
                  <c:v>81.5</c:v>
                </c:pt>
                <c:pt idx="198">
                  <c:v>81.5</c:v>
                </c:pt>
                <c:pt idx="199">
                  <c:v>81.5</c:v>
                </c:pt>
                <c:pt idx="200">
                  <c:v>81.5</c:v>
                </c:pt>
                <c:pt idx="201">
                  <c:v>81.599999999999994</c:v>
                </c:pt>
                <c:pt idx="202">
                  <c:v>81.599999999999994</c:v>
                </c:pt>
                <c:pt idx="203">
                  <c:v>81.599999999999994</c:v>
                </c:pt>
                <c:pt idx="204">
                  <c:v>81.599999999999994</c:v>
                </c:pt>
                <c:pt idx="205">
                  <c:v>81.7</c:v>
                </c:pt>
                <c:pt idx="206">
                  <c:v>81.7</c:v>
                </c:pt>
                <c:pt idx="207">
                  <c:v>81.8</c:v>
                </c:pt>
                <c:pt idx="208">
                  <c:v>81.8</c:v>
                </c:pt>
                <c:pt idx="209">
                  <c:v>81.900000000000006</c:v>
                </c:pt>
                <c:pt idx="210">
                  <c:v>81.900000000000006</c:v>
                </c:pt>
                <c:pt idx="211">
                  <c:v>81.900000000000006</c:v>
                </c:pt>
                <c:pt idx="212">
                  <c:v>81.900000000000006</c:v>
                </c:pt>
                <c:pt idx="213">
                  <c:v>82</c:v>
                </c:pt>
                <c:pt idx="214">
                  <c:v>82</c:v>
                </c:pt>
                <c:pt idx="215">
                  <c:v>82</c:v>
                </c:pt>
                <c:pt idx="216">
                  <c:v>82</c:v>
                </c:pt>
                <c:pt idx="217">
                  <c:v>82.1</c:v>
                </c:pt>
                <c:pt idx="218">
                  <c:v>82.1</c:v>
                </c:pt>
                <c:pt idx="219">
                  <c:v>82.1</c:v>
                </c:pt>
                <c:pt idx="220">
                  <c:v>82.1</c:v>
                </c:pt>
                <c:pt idx="221">
                  <c:v>82.1</c:v>
                </c:pt>
                <c:pt idx="222">
                  <c:v>82.2</c:v>
                </c:pt>
                <c:pt idx="223">
                  <c:v>82.2</c:v>
                </c:pt>
                <c:pt idx="224">
                  <c:v>82.2</c:v>
                </c:pt>
                <c:pt idx="225">
                  <c:v>82.2</c:v>
                </c:pt>
                <c:pt idx="226">
                  <c:v>82.2</c:v>
                </c:pt>
                <c:pt idx="227">
                  <c:v>82.3</c:v>
                </c:pt>
                <c:pt idx="228">
                  <c:v>82.3</c:v>
                </c:pt>
                <c:pt idx="229">
                  <c:v>82.3</c:v>
                </c:pt>
                <c:pt idx="230">
                  <c:v>82.3</c:v>
                </c:pt>
                <c:pt idx="231">
                  <c:v>82.3</c:v>
                </c:pt>
                <c:pt idx="232">
                  <c:v>82.4</c:v>
                </c:pt>
                <c:pt idx="233">
                  <c:v>82.4</c:v>
                </c:pt>
                <c:pt idx="234">
                  <c:v>82.4</c:v>
                </c:pt>
                <c:pt idx="235">
                  <c:v>82.4</c:v>
                </c:pt>
                <c:pt idx="236">
                  <c:v>82.4</c:v>
                </c:pt>
                <c:pt idx="237">
                  <c:v>82.4</c:v>
                </c:pt>
                <c:pt idx="238">
                  <c:v>82.4</c:v>
                </c:pt>
                <c:pt idx="239">
                  <c:v>82.5</c:v>
                </c:pt>
                <c:pt idx="240">
                  <c:v>82.5</c:v>
                </c:pt>
                <c:pt idx="241">
                  <c:v>82.5</c:v>
                </c:pt>
                <c:pt idx="242">
                  <c:v>82.5</c:v>
                </c:pt>
                <c:pt idx="243">
                  <c:v>82.5</c:v>
                </c:pt>
                <c:pt idx="244">
                  <c:v>82.6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82.6</c:v>
                </c:pt>
                <c:pt idx="249">
                  <c:v>82.7</c:v>
                </c:pt>
                <c:pt idx="250">
                  <c:v>82.8</c:v>
                </c:pt>
                <c:pt idx="251">
                  <c:v>82.8</c:v>
                </c:pt>
                <c:pt idx="252">
                  <c:v>82.7</c:v>
                </c:pt>
                <c:pt idx="253">
                  <c:v>82.8</c:v>
                </c:pt>
                <c:pt idx="254">
                  <c:v>82.8</c:v>
                </c:pt>
                <c:pt idx="255">
                  <c:v>82.8</c:v>
                </c:pt>
                <c:pt idx="256">
                  <c:v>82.8</c:v>
                </c:pt>
                <c:pt idx="257">
                  <c:v>82.8</c:v>
                </c:pt>
                <c:pt idx="258">
                  <c:v>82.8</c:v>
                </c:pt>
                <c:pt idx="259">
                  <c:v>82.8</c:v>
                </c:pt>
                <c:pt idx="260">
                  <c:v>82.8</c:v>
                </c:pt>
                <c:pt idx="261">
                  <c:v>82.9</c:v>
                </c:pt>
                <c:pt idx="262">
                  <c:v>82.9</c:v>
                </c:pt>
                <c:pt idx="263">
                  <c:v>82.9</c:v>
                </c:pt>
                <c:pt idx="264">
                  <c:v>83</c:v>
                </c:pt>
                <c:pt idx="265">
                  <c:v>83</c:v>
                </c:pt>
                <c:pt idx="266">
                  <c:v>83</c:v>
                </c:pt>
                <c:pt idx="267">
                  <c:v>82.9</c:v>
                </c:pt>
                <c:pt idx="268">
                  <c:v>82.9</c:v>
                </c:pt>
                <c:pt idx="269">
                  <c:v>82.9</c:v>
                </c:pt>
                <c:pt idx="270">
                  <c:v>82.8</c:v>
                </c:pt>
                <c:pt idx="271">
                  <c:v>82.8</c:v>
                </c:pt>
                <c:pt idx="272">
                  <c:v>82.8</c:v>
                </c:pt>
                <c:pt idx="273">
                  <c:v>82.8</c:v>
                </c:pt>
                <c:pt idx="274">
                  <c:v>82.8</c:v>
                </c:pt>
                <c:pt idx="275">
                  <c:v>82.8</c:v>
                </c:pt>
                <c:pt idx="276">
                  <c:v>82.7</c:v>
                </c:pt>
                <c:pt idx="277">
                  <c:v>82.7</c:v>
                </c:pt>
                <c:pt idx="278">
                  <c:v>82.7</c:v>
                </c:pt>
                <c:pt idx="279">
                  <c:v>82.7</c:v>
                </c:pt>
                <c:pt idx="280">
                  <c:v>82.7</c:v>
                </c:pt>
                <c:pt idx="281">
                  <c:v>82.7</c:v>
                </c:pt>
                <c:pt idx="282">
                  <c:v>82.6</c:v>
                </c:pt>
                <c:pt idx="283">
                  <c:v>82.6</c:v>
                </c:pt>
                <c:pt idx="284">
                  <c:v>82.6</c:v>
                </c:pt>
                <c:pt idx="285">
                  <c:v>82.6</c:v>
                </c:pt>
                <c:pt idx="286">
                  <c:v>82.6</c:v>
                </c:pt>
                <c:pt idx="287">
                  <c:v>82.6</c:v>
                </c:pt>
                <c:pt idx="288">
                  <c:v>82.6</c:v>
                </c:pt>
                <c:pt idx="289">
                  <c:v>82.5</c:v>
                </c:pt>
                <c:pt idx="290">
                  <c:v>82.6</c:v>
                </c:pt>
                <c:pt idx="291">
                  <c:v>82.5</c:v>
                </c:pt>
                <c:pt idx="292">
                  <c:v>82.5</c:v>
                </c:pt>
                <c:pt idx="293">
                  <c:v>82.6</c:v>
                </c:pt>
                <c:pt idx="294">
                  <c:v>82.6</c:v>
                </c:pt>
                <c:pt idx="295">
                  <c:v>82.6</c:v>
                </c:pt>
                <c:pt idx="296">
                  <c:v>82.5</c:v>
                </c:pt>
                <c:pt idx="297">
                  <c:v>82.5</c:v>
                </c:pt>
                <c:pt idx="298">
                  <c:v>82.6</c:v>
                </c:pt>
                <c:pt idx="299">
                  <c:v>82.5</c:v>
                </c:pt>
                <c:pt idx="300">
                  <c:v>82.6</c:v>
                </c:pt>
                <c:pt idx="301">
                  <c:v>82.5</c:v>
                </c:pt>
                <c:pt idx="302">
                  <c:v>82.5</c:v>
                </c:pt>
                <c:pt idx="303">
                  <c:v>82.5</c:v>
                </c:pt>
                <c:pt idx="304">
                  <c:v>82.5</c:v>
                </c:pt>
                <c:pt idx="305">
                  <c:v>82.5</c:v>
                </c:pt>
                <c:pt idx="306">
                  <c:v>82.5</c:v>
                </c:pt>
                <c:pt idx="307">
                  <c:v>82.5</c:v>
                </c:pt>
                <c:pt idx="308">
                  <c:v>82.5</c:v>
                </c:pt>
                <c:pt idx="309">
                  <c:v>82.5</c:v>
                </c:pt>
                <c:pt idx="310">
                  <c:v>82.5</c:v>
                </c:pt>
                <c:pt idx="311">
                  <c:v>82.6</c:v>
                </c:pt>
                <c:pt idx="312">
                  <c:v>82.6</c:v>
                </c:pt>
                <c:pt idx="313">
                  <c:v>82.6</c:v>
                </c:pt>
                <c:pt idx="314">
                  <c:v>82.7</c:v>
                </c:pt>
                <c:pt idx="315">
                  <c:v>82.7</c:v>
                </c:pt>
                <c:pt idx="316">
                  <c:v>82.7</c:v>
                </c:pt>
                <c:pt idx="317">
                  <c:v>82.8</c:v>
                </c:pt>
                <c:pt idx="318">
                  <c:v>82.8</c:v>
                </c:pt>
                <c:pt idx="319">
                  <c:v>82.8</c:v>
                </c:pt>
                <c:pt idx="320">
                  <c:v>82.8</c:v>
                </c:pt>
                <c:pt idx="321">
                  <c:v>82.8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82.9</c:v>
                </c:pt>
                <c:pt idx="327">
                  <c:v>83</c:v>
                </c:pt>
                <c:pt idx="328">
                  <c:v>83</c:v>
                </c:pt>
                <c:pt idx="329">
                  <c:v>83</c:v>
                </c:pt>
                <c:pt idx="330">
                  <c:v>83</c:v>
                </c:pt>
                <c:pt idx="331">
                  <c:v>83</c:v>
                </c:pt>
                <c:pt idx="332">
                  <c:v>83.1</c:v>
                </c:pt>
                <c:pt idx="333">
                  <c:v>83</c:v>
                </c:pt>
                <c:pt idx="334">
                  <c:v>83.1</c:v>
                </c:pt>
                <c:pt idx="335">
                  <c:v>83.1</c:v>
                </c:pt>
                <c:pt idx="336">
                  <c:v>83.1</c:v>
                </c:pt>
                <c:pt idx="337">
                  <c:v>83.1</c:v>
                </c:pt>
                <c:pt idx="338">
                  <c:v>83.1</c:v>
                </c:pt>
                <c:pt idx="339">
                  <c:v>83.1</c:v>
                </c:pt>
                <c:pt idx="340">
                  <c:v>83.1</c:v>
                </c:pt>
                <c:pt idx="341">
                  <c:v>83.1</c:v>
                </c:pt>
                <c:pt idx="342">
                  <c:v>83.1</c:v>
                </c:pt>
                <c:pt idx="343">
                  <c:v>83.1</c:v>
                </c:pt>
                <c:pt idx="344">
                  <c:v>83.1</c:v>
                </c:pt>
                <c:pt idx="345">
                  <c:v>83.1</c:v>
                </c:pt>
                <c:pt idx="346">
                  <c:v>83.1</c:v>
                </c:pt>
                <c:pt idx="347">
                  <c:v>83.1</c:v>
                </c:pt>
                <c:pt idx="348">
                  <c:v>83.2</c:v>
                </c:pt>
                <c:pt idx="349">
                  <c:v>83.2</c:v>
                </c:pt>
                <c:pt idx="350">
                  <c:v>83.2</c:v>
                </c:pt>
                <c:pt idx="351">
                  <c:v>83.2</c:v>
                </c:pt>
                <c:pt idx="352">
                  <c:v>83.1</c:v>
                </c:pt>
                <c:pt idx="353">
                  <c:v>83.2</c:v>
                </c:pt>
                <c:pt idx="354">
                  <c:v>83.2</c:v>
                </c:pt>
                <c:pt idx="355">
                  <c:v>83.2</c:v>
                </c:pt>
                <c:pt idx="356">
                  <c:v>83.2</c:v>
                </c:pt>
                <c:pt idx="357">
                  <c:v>83.2</c:v>
                </c:pt>
                <c:pt idx="358">
                  <c:v>83.3</c:v>
                </c:pt>
                <c:pt idx="359">
                  <c:v>83.3</c:v>
                </c:pt>
                <c:pt idx="360">
                  <c:v>83.3</c:v>
                </c:pt>
                <c:pt idx="361">
                  <c:v>83.3</c:v>
                </c:pt>
                <c:pt idx="362">
                  <c:v>83.3</c:v>
                </c:pt>
                <c:pt idx="363">
                  <c:v>83.3</c:v>
                </c:pt>
                <c:pt idx="364">
                  <c:v>83.3</c:v>
                </c:pt>
                <c:pt idx="365">
                  <c:v>83.4</c:v>
                </c:pt>
                <c:pt idx="366">
                  <c:v>83.4</c:v>
                </c:pt>
                <c:pt idx="367">
                  <c:v>83.4</c:v>
                </c:pt>
                <c:pt idx="368">
                  <c:v>83.4</c:v>
                </c:pt>
                <c:pt idx="369">
                  <c:v>83.4</c:v>
                </c:pt>
                <c:pt idx="370">
                  <c:v>83.5</c:v>
                </c:pt>
                <c:pt idx="371">
                  <c:v>83.5</c:v>
                </c:pt>
                <c:pt idx="372">
                  <c:v>83.5</c:v>
                </c:pt>
                <c:pt idx="373">
                  <c:v>83.5</c:v>
                </c:pt>
                <c:pt idx="374">
                  <c:v>83.5</c:v>
                </c:pt>
                <c:pt idx="375">
                  <c:v>83.5</c:v>
                </c:pt>
                <c:pt idx="376">
                  <c:v>83.6</c:v>
                </c:pt>
                <c:pt idx="377">
                  <c:v>83.5</c:v>
                </c:pt>
                <c:pt idx="378">
                  <c:v>83.6</c:v>
                </c:pt>
                <c:pt idx="379">
                  <c:v>83.6</c:v>
                </c:pt>
                <c:pt idx="380">
                  <c:v>83.7</c:v>
                </c:pt>
                <c:pt idx="381">
                  <c:v>83.7</c:v>
                </c:pt>
                <c:pt idx="382">
                  <c:v>83.7</c:v>
                </c:pt>
                <c:pt idx="383">
                  <c:v>83.6</c:v>
                </c:pt>
                <c:pt idx="384">
                  <c:v>83.7</c:v>
                </c:pt>
                <c:pt idx="385">
                  <c:v>83.7</c:v>
                </c:pt>
                <c:pt idx="386">
                  <c:v>83.7</c:v>
                </c:pt>
                <c:pt idx="387">
                  <c:v>83.7</c:v>
                </c:pt>
                <c:pt idx="388">
                  <c:v>83.8</c:v>
                </c:pt>
                <c:pt idx="389">
                  <c:v>83.8</c:v>
                </c:pt>
                <c:pt idx="390">
                  <c:v>83.8</c:v>
                </c:pt>
                <c:pt idx="391">
                  <c:v>83.8</c:v>
                </c:pt>
                <c:pt idx="392">
                  <c:v>83.8</c:v>
                </c:pt>
                <c:pt idx="393">
                  <c:v>83.8</c:v>
                </c:pt>
                <c:pt idx="394">
                  <c:v>83.7</c:v>
                </c:pt>
                <c:pt idx="395">
                  <c:v>83.8</c:v>
                </c:pt>
                <c:pt idx="396">
                  <c:v>83.8</c:v>
                </c:pt>
                <c:pt idx="397">
                  <c:v>83.8</c:v>
                </c:pt>
                <c:pt idx="398">
                  <c:v>83.8</c:v>
                </c:pt>
                <c:pt idx="399">
                  <c:v>83.8</c:v>
                </c:pt>
                <c:pt idx="400">
                  <c:v>83.8</c:v>
                </c:pt>
                <c:pt idx="401">
                  <c:v>83.8</c:v>
                </c:pt>
                <c:pt idx="402">
                  <c:v>83.8</c:v>
                </c:pt>
                <c:pt idx="403">
                  <c:v>83.8</c:v>
                </c:pt>
                <c:pt idx="404">
                  <c:v>83.8</c:v>
                </c:pt>
                <c:pt idx="405">
                  <c:v>83.9</c:v>
                </c:pt>
                <c:pt idx="406">
                  <c:v>83.9</c:v>
                </c:pt>
                <c:pt idx="407">
                  <c:v>83.9</c:v>
                </c:pt>
                <c:pt idx="408">
                  <c:v>83.9</c:v>
                </c:pt>
                <c:pt idx="409">
                  <c:v>83.9</c:v>
                </c:pt>
                <c:pt idx="410">
                  <c:v>83.9</c:v>
                </c:pt>
                <c:pt idx="411">
                  <c:v>83.9</c:v>
                </c:pt>
                <c:pt idx="412">
                  <c:v>83.9</c:v>
                </c:pt>
                <c:pt idx="413">
                  <c:v>84</c:v>
                </c:pt>
                <c:pt idx="414">
                  <c:v>84</c:v>
                </c:pt>
                <c:pt idx="415">
                  <c:v>84</c:v>
                </c:pt>
                <c:pt idx="416">
                  <c:v>84</c:v>
                </c:pt>
                <c:pt idx="417">
                  <c:v>83.9</c:v>
                </c:pt>
                <c:pt idx="418">
                  <c:v>84</c:v>
                </c:pt>
                <c:pt idx="419">
                  <c:v>84</c:v>
                </c:pt>
                <c:pt idx="420">
                  <c:v>84</c:v>
                </c:pt>
                <c:pt idx="421">
                  <c:v>84.1</c:v>
                </c:pt>
                <c:pt idx="422">
                  <c:v>84</c:v>
                </c:pt>
                <c:pt idx="423">
                  <c:v>84.1</c:v>
                </c:pt>
                <c:pt idx="424">
                  <c:v>84.1</c:v>
                </c:pt>
                <c:pt idx="425">
                  <c:v>84.1</c:v>
                </c:pt>
                <c:pt idx="426">
                  <c:v>84.1</c:v>
                </c:pt>
                <c:pt idx="427">
                  <c:v>84.1</c:v>
                </c:pt>
                <c:pt idx="428">
                  <c:v>84.1</c:v>
                </c:pt>
                <c:pt idx="429">
                  <c:v>84.1</c:v>
                </c:pt>
                <c:pt idx="430">
                  <c:v>84.1</c:v>
                </c:pt>
                <c:pt idx="431">
                  <c:v>84.1</c:v>
                </c:pt>
                <c:pt idx="432">
                  <c:v>84.1</c:v>
                </c:pt>
                <c:pt idx="433">
                  <c:v>84.1</c:v>
                </c:pt>
                <c:pt idx="434">
                  <c:v>84.1</c:v>
                </c:pt>
                <c:pt idx="435">
                  <c:v>84.1</c:v>
                </c:pt>
                <c:pt idx="436">
                  <c:v>84</c:v>
                </c:pt>
                <c:pt idx="437">
                  <c:v>84</c:v>
                </c:pt>
                <c:pt idx="438">
                  <c:v>84.1</c:v>
                </c:pt>
                <c:pt idx="439">
                  <c:v>84</c:v>
                </c:pt>
                <c:pt idx="440">
                  <c:v>84</c:v>
                </c:pt>
                <c:pt idx="441">
                  <c:v>84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84.1</c:v>
                </c:pt>
                <c:pt idx="451">
                  <c:v>84.1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84.1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84.1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84.1</c:v>
                </c:pt>
                <c:pt idx="467">
                  <c:v>84.1</c:v>
                </c:pt>
                <c:pt idx="468">
                  <c:v>84</c:v>
                </c:pt>
                <c:pt idx="469">
                  <c:v>84.1</c:v>
                </c:pt>
                <c:pt idx="470">
                  <c:v>84.1</c:v>
                </c:pt>
                <c:pt idx="471">
                  <c:v>84.1</c:v>
                </c:pt>
                <c:pt idx="472">
                  <c:v>84.1</c:v>
                </c:pt>
                <c:pt idx="473">
                  <c:v>84.1</c:v>
                </c:pt>
                <c:pt idx="474">
                  <c:v>84.1</c:v>
                </c:pt>
                <c:pt idx="475">
                  <c:v>84.1</c:v>
                </c:pt>
                <c:pt idx="476">
                  <c:v>84.1</c:v>
                </c:pt>
                <c:pt idx="477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EF-415D-98B8-8809A7703EF3}"/>
            </c:ext>
          </c:extLst>
        </c:ser>
        <c:ser>
          <c:idx val="6"/>
          <c:order val="6"/>
          <c:tx>
            <c:strRef>
              <c:f>Лист2!$G$2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Лист2!$G$3:$G$480</c:f>
              <c:numCache>
                <c:formatCode>General</c:formatCode>
                <c:ptCount val="478"/>
                <c:pt idx="0">
                  <c:v>23</c:v>
                </c:pt>
                <c:pt idx="1">
                  <c:v>23.9</c:v>
                </c:pt>
                <c:pt idx="2">
                  <c:v>25.4</c:v>
                </c:pt>
                <c:pt idx="3">
                  <c:v>26.9</c:v>
                </c:pt>
                <c:pt idx="4">
                  <c:v>28.4</c:v>
                </c:pt>
                <c:pt idx="5">
                  <c:v>29.8</c:v>
                </c:pt>
                <c:pt idx="6">
                  <c:v>30.9</c:v>
                </c:pt>
                <c:pt idx="7">
                  <c:v>32.200000000000003</c:v>
                </c:pt>
                <c:pt idx="8">
                  <c:v>33.4</c:v>
                </c:pt>
                <c:pt idx="9">
                  <c:v>34.5</c:v>
                </c:pt>
                <c:pt idx="10">
                  <c:v>35.5</c:v>
                </c:pt>
                <c:pt idx="11">
                  <c:v>36.5</c:v>
                </c:pt>
                <c:pt idx="12">
                  <c:v>37.5</c:v>
                </c:pt>
                <c:pt idx="13">
                  <c:v>38.4</c:v>
                </c:pt>
                <c:pt idx="14">
                  <c:v>39.299999999999997</c:v>
                </c:pt>
                <c:pt idx="15">
                  <c:v>40.200000000000003</c:v>
                </c:pt>
                <c:pt idx="16">
                  <c:v>41</c:v>
                </c:pt>
                <c:pt idx="17">
                  <c:v>41.9</c:v>
                </c:pt>
                <c:pt idx="18">
                  <c:v>42.7</c:v>
                </c:pt>
                <c:pt idx="19">
                  <c:v>43.5</c:v>
                </c:pt>
                <c:pt idx="20">
                  <c:v>44.2</c:v>
                </c:pt>
                <c:pt idx="21">
                  <c:v>44.9</c:v>
                </c:pt>
                <c:pt idx="22">
                  <c:v>45.6</c:v>
                </c:pt>
                <c:pt idx="23">
                  <c:v>46.4</c:v>
                </c:pt>
                <c:pt idx="24">
                  <c:v>47.1</c:v>
                </c:pt>
                <c:pt idx="25">
                  <c:v>47.7</c:v>
                </c:pt>
                <c:pt idx="26">
                  <c:v>48.4</c:v>
                </c:pt>
                <c:pt idx="27">
                  <c:v>49</c:v>
                </c:pt>
                <c:pt idx="28">
                  <c:v>49.7</c:v>
                </c:pt>
                <c:pt idx="29">
                  <c:v>50.3</c:v>
                </c:pt>
                <c:pt idx="30">
                  <c:v>50.9</c:v>
                </c:pt>
                <c:pt idx="31">
                  <c:v>51.5</c:v>
                </c:pt>
                <c:pt idx="32">
                  <c:v>52.1</c:v>
                </c:pt>
                <c:pt idx="33">
                  <c:v>52.7</c:v>
                </c:pt>
                <c:pt idx="34">
                  <c:v>53.2</c:v>
                </c:pt>
                <c:pt idx="35">
                  <c:v>53.8</c:v>
                </c:pt>
                <c:pt idx="36">
                  <c:v>54.4</c:v>
                </c:pt>
                <c:pt idx="37">
                  <c:v>54.9</c:v>
                </c:pt>
                <c:pt idx="38">
                  <c:v>55.5</c:v>
                </c:pt>
                <c:pt idx="39">
                  <c:v>56</c:v>
                </c:pt>
                <c:pt idx="40">
                  <c:v>56.5</c:v>
                </c:pt>
                <c:pt idx="41">
                  <c:v>57</c:v>
                </c:pt>
                <c:pt idx="42">
                  <c:v>57.5</c:v>
                </c:pt>
                <c:pt idx="43">
                  <c:v>58.1</c:v>
                </c:pt>
                <c:pt idx="44">
                  <c:v>58.5</c:v>
                </c:pt>
                <c:pt idx="45">
                  <c:v>58.9</c:v>
                </c:pt>
                <c:pt idx="46">
                  <c:v>59.4</c:v>
                </c:pt>
                <c:pt idx="47">
                  <c:v>59.9</c:v>
                </c:pt>
                <c:pt idx="48">
                  <c:v>60.3</c:v>
                </c:pt>
                <c:pt idx="49">
                  <c:v>60.7</c:v>
                </c:pt>
                <c:pt idx="50">
                  <c:v>61.2</c:v>
                </c:pt>
                <c:pt idx="51">
                  <c:v>61.6</c:v>
                </c:pt>
                <c:pt idx="52">
                  <c:v>62</c:v>
                </c:pt>
                <c:pt idx="53">
                  <c:v>62.4</c:v>
                </c:pt>
                <c:pt idx="54">
                  <c:v>62.8</c:v>
                </c:pt>
                <c:pt idx="55">
                  <c:v>63.2</c:v>
                </c:pt>
                <c:pt idx="56">
                  <c:v>63.6</c:v>
                </c:pt>
                <c:pt idx="57">
                  <c:v>64</c:v>
                </c:pt>
                <c:pt idx="58">
                  <c:v>64.3</c:v>
                </c:pt>
                <c:pt idx="59">
                  <c:v>64.599999999999994</c:v>
                </c:pt>
                <c:pt idx="60">
                  <c:v>65</c:v>
                </c:pt>
                <c:pt idx="61">
                  <c:v>65.400000000000006</c:v>
                </c:pt>
                <c:pt idx="62">
                  <c:v>65.7</c:v>
                </c:pt>
                <c:pt idx="63">
                  <c:v>66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67</c:v>
                </c:pt>
                <c:pt idx="67">
                  <c:v>67.3</c:v>
                </c:pt>
                <c:pt idx="68">
                  <c:v>67.599999999999994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68.5</c:v>
                </c:pt>
                <c:pt idx="72">
                  <c:v>68.8</c:v>
                </c:pt>
                <c:pt idx="73">
                  <c:v>69.099999999999994</c:v>
                </c:pt>
                <c:pt idx="74">
                  <c:v>69.400000000000006</c:v>
                </c:pt>
                <c:pt idx="75">
                  <c:v>69.599999999999994</c:v>
                </c:pt>
                <c:pt idx="76">
                  <c:v>69.900000000000006</c:v>
                </c:pt>
                <c:pt idx="77">
                  <c:v>70.2</c:v>
                </c:pt>
                <c:pt idx="78">
                  <c:v>70.400000000000006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71.2</c:v>
                </c:pt>
                <c:pt idx="82">
                  <c:v>71.400000000000006</c:v>
                </c:pt>
                <c:pt idx="83">
                  <c:v>71.599999999999994</c:v>
                </c:pt>
                <c:pt idx="84">
                  <c:v>71.900000000000006</c:v>
                </c:pt>
                <c:pt idx="85">
                  <c:v>72.2</c:v>
                </c:pt>
                <c:pt idx="86">
                  <c:v>72.3</c:v>
                </c:pt>
                <c:pt idx="87">
                  <c:v>72.599999999999994</c:v>
                </c:pt>
                <c:pt idx="88">
                  <c:v>72.8</c:v>
                </c:pt>
                <c:pt idx="89">
                  <c:v>73</c:v>
                </c:pt>
                <c:pt idx="90">
                  <c:v>73.3</c:v>
                </c:pt>
                <c:pt idx="91">
                  <c:v>73.5</c:v>
                </c:pt>
                <c:pt idx="92">
                  <c:v>73.7</c:v>
                </c:pt>
                <c:pt idx="93">
                  <c:v>73.900000000000006</c:v>
                </c:pt>
                <c:pt idx="94">
                  <c:v>74.099999999999994</c:v>
                </c:pt>
                <c:pt idx="95">
                  <c:v>74.3</c:v>
                </c:pt>
                <c:pt idx="96">
                  <c:v>74.5</c:v>
                </c:pt>
                <c:pt idx="97">
                  <c:v>74.599999999999994</c:v>
                </c:pt>
                <c:pt idx="98">
                  <c:v>74.8</c:v>
                </c:pt>
                <c:pt idx="99">
                  <c:v>75</c:v>
                </c:pt>
                <c:pt idx="100">
                  <c:v>75.2</c:v>
                </c:pt>
                <c:pt idx="101">
                  <c:v>75.400000000000006</c:v>
                </c:pt>
                <c:pt idx="102">
                  <c:v>75.5</c:v>
                </c:pt>
                <c:pt idx="103">
                  <c:v>75.7</c:v>
                </c:pt>
                <c:pt idx="104">
                  <c:v>75.900000000000006</c:v>
                </c:pt>
                <c:pt idx="105">
                  <c:v>76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76.599999999999994</c:v>
                </c:pt>
                <c:pt idx="109">
                  <c:v>76.8</c:v>
                </c:pt>
                <c:pt idx="110">
                  <c:v>76.900000000000006</c:v>
                </c:pt>
                <c:pt idx="111">
                  <c:v>77</c:v>
                </c:pt>
                <c:pt idx="112">
                  <c:v>77.2</c:v>
                </c:pt>
                <c:pt idx="113">
                  <c:v>77.400000000000006</c:v>
                </c:pt>
                <c:pt idx="114">
                  <c:v>77.599999999999994</c:v>
                </c:pt>
                <c:pt idx="115">
                  <c:v>77.7</c:v>
                </c:pt>
                <c:pt idx="116">
                  <c:v>77.900000000000006</c:v>
                </c:pt>
                <c:pt idx="117">
                  <c:v>78</c:v>
                </c:pt>
                <c:pt idx="118">
                  <c:v>78.2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78.599999999999994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79.2</c:v>
                </c:pt>
                <c:pt idx="126">
                  <c:v>79.3</c:v>
                </c:pt>
                <c:pt idx="127">
                  <c:v>79.400000000000006</c:v>
                </c:pt>
                <c:pt idx="128">
                  <c:v>79.5</c:v>
                </c:pt>
                <c:pt idx="129">
                  <c:v>79.599999999999994</c:v>
                </c:pt>
                <c:pt idx="130">
                  <c:v>79.8</c:v>
                </c:pt>
                <c:pt idx="131">
                  <c:v>79.900000000000006</c:v>
                </c:pt>
                <c:pt idx="132">
                  <c:v>80</c:v>
                </c:pt>
                <c:pt idx="133">
                  <c:v>80.099999999999994</c:v>
                </c:pt>
                <c:pt idx="134">
                  <c:v>80.3</c:v>
                </c:pt>
                <c:pt idx="135">
                  <c:v>80.3</c:v>
                </c:pt>
                <c:pt idx="136">
                  <c:v>80.5</c:v>
                </c:pt>
                <c:pt idx="137">
                  <c:v>80.599999999999994</c:v>
                </c:pt>
                <c:pt idx="138">
                  <c:v>80.7</c:v>
                </c:pt>
                <c:pt idx="139">
                  <c:v>80.8</c:v>
                </c:pt>
                <c:pt idx="140">
                  <c:v>80.900000000000006</c:v>
                </c:pt>
                <c:pt idx="141">
                  <c:v>81</c:v>
                </c:pt>
                <c:pt idx="142">
                  <c:v>81.099999999999994</c:v>
                </c:pt>
                <c:pt idx="143">
                  <c:v>81.2</c:v>
                </c:pt>
                <c:pt idx="144">
                  <c:v>81.3</c:v>
                </c:pt>
                <c:pt idx="145">
                  <c:v>81.400000000000006</c:v>
                </c:pt>
                <c:pt idx="146">
                  <c:v>81.5</c:v>
                </c:pt>
                <c:pt idx="147">
                  <c:v>81.5</c:v>
                </c:pt>
                <c:pt idx="148">
                  <c:v>81.7</c:v>
                </c:pt>
                <c:pt idx="149">
                  <c:v>81.8</c:v>
                </c:pt>
                <c:pt idx="150">
                  <c:v>81.8</c:v>
                </c:pt>
                <c:pt idx="151">
                  <c:v>81.900000000000006</c:v>
                </c:pt>
                <c:pt idx="152">
                  <c:v>82</c:v>
                </c:pt>
                <c:pt idx="153">
                  <c:v>82.1</c:v>
                </c:pt>
                <c:pt idx="154">
                  <c:v>82.2</c:v>
                </c:pt>
                <c:pt idx="155">
                  <c:v>82.2</c:v>
                </c:pt>
                <c:pt idx="156">
                  <c:v>82.3</c:v>
                </c:pt>
                <c:pt idx="157">
                  <c:v>82.4</c:v>
                </c:pt>
                <c:pt idx="158">
                  <c:v>82.5</c:v>
                </c:pt>
                <c:pt idx="159">
                  <c:v>82.6</c:v>
                </c:pt>
                <c:pt idx="160">
                  <c:v>82.6</c:v>
                </c:pt>
                <c:pt idx="161">
                  <c:v>82.7</c:v>
                </c:pt>
                <c:pt idx="162">
                  <c:v>82.8</c:v>
                </c:pt>
                <c:pt idx="163">
                  <c:v>82.9</c:v>
                </c:pt>
                <c:pt idx="164">
                  <c:v>82.9</c:v>
                </c:pt>
                <c:pt idx="165">
                  <c:v>83</c:v>
                </c:pt>
                <c:pt idx="166">
                  <c:v>83</c:v>
                </c:pt>
                <c:pt idx="167">
                  <c:v>83.1</c:v>
                </c:pt>
                <c:pt idx="168">
                  <c:v>83.2</c:v>
                </c:pt>
                <c:pt idx="169">
                  <c:v>83.3</c:v>
                </c:pt>
                <c:pt idx="170">
                  <c:v>83.4</c:v>
                </c:pt>
                <c:pt idx="171">
                  <c:v>83.4</c:v>
                </c:pt>
                <c:pt idx="172">
                  <c:v>83.5</c:v>
                </c:pt>
                <c:pt idx="173">
                  <c:v>83.6</c:v>
                </c:pt>
                <c:pt idx="174">
                  <c:v>83.6</c:v>
                </c:pt>
                <c:pt idx="175">
                  <c:v>83.7</c:v>
                </c:pt>
                <c:pt idx="176">
                  <c:v>83.8</c:v>
                </c:pt>
                <c:pt idx="177">
                  <c:v>83.9</c:v>
                </c:pt>
                <c:pt idx="178">
                  <c:v>83.9</c:v>
                </c:pt>
                <c:pt idx="179">
                  <c:v>84</c:v>
                </c:pt>
                <c:pt idx="180">
                  <c:v>84</c:v>
                </c:pt>
                <c:pt idx="181">
                  <c:v>84.1</c:v>
                </c:pt>
                <c:pt idx="182">
                  <c:v>84.1</c:v>
                </c:pt>
                <c:pt idx="183">
                  <c:v>84.2</c:v>
                </c:pt>
                <c:pt idx="184">
                  <c:v>84.2</c:v>
                </c:pt>
                <c:pt idx="185">
                  <c:v>84.3</c:v>
                </c:pt>
                <c:pt idx="186">
                  <c:v>84.3</c:v>
                </c:pt>
                <c:pt idx="187">
                  <c:v>84.4</c:v>
                </c:pt>
                <c:pt idx="188">
                  <c:v>84.4</c:v>
                </c:pt>
                <c:pt idx="189">
                  <c:v>84.5</c:v>
                </c:pt>
                <c:pt idx="190">
                  <c:v>84.5</c:v>
                </c:pt>
                <c:pt idx="191">
                  <c:v>84.6</c:v>
                </c:pt>
                <c:pt idx="192">
                  <c:v>84.6</c:v>
                </c:pt>
                <c:pt idx="193">
                  <c:v>84.7</c:v>
                </c:pt>
                <c:pt idx="194">
                  <c:v>84.7</c:v>
                </c:pt>
                <c:pt idx="195">
                  <c:v>84.7</c:v>
                </c:pt>
                <c:pt idx="196">
                  <c:v>84.8</c:v>
                </c:pt>
                <c:pt idx="197">
                  <c:v>84.8</c:v>
                </c:pt>
                <c:pt idx="198">
                  <c:v>84.9</c:v>
                </c:pt>
                <c:pt idx="199">
                  <c:v>84.9</c:v>
                </c:pt>
                <c:pt idx="200">
                  <c:v>85</c:v>
                </c:pt>
                <c:pt idx="201">
                  <c:v>85</c:v>
                </c:pt>
                <c:pt idx="202">
                  <c:v>85.1</c:v>
                </c:pt>
                <c:pt idx="203">
                  <c:v>85.1</c:v>
                </c:pt>
                <c:pt idx="204">
                  <c:v>85.2</c:v>
                </c:pt>
                <c:pt idx="205">
                  <c:v>85.2</c:v>
                </c:pt>
                <c:pt idx="206">
                  <c:v>85.2</c:v>
                </c:pt>
                <c:pt idx="207">
                  <c:v>85.3</c:v>
                </c:pt>
                <c:pt idx="208">
                  <c:v>85.3</c:v>
                </c:pt>
                <c:pt idx="209">
                  <c:v>85.4</c:v>
                </c:pt>
                <c:pt idx="210">
                  <c:v>85.4</c:v>
                </c:pt>
                <c:pt idx="211">
                  <c:v>85.4</c:v>
                </c:pt>
                <c:pt idx="212">
                  <c:v>85.5</c:v>
                </c:pt>
                <c:pt idx="213">
                  <c:v>85.5</c:v>
                </c:pt>
                <c:pt idx="214">
                  <c:v>85.5</c:v>
                </c:pt>
                <c:pt idx="215">
                  <c:v>85.6</c:v>
                </c:pt>
                <c:pt idx="216">
                  <c:v>85.6</c:v>
                </c:pt>
                <c:pt idx="217">
                  <c:v>85.6</c:v>
                </c:pt>
                <c:pt idx="218">
                  <c:v>85.6</c:v>
                </c:pt>
                <c:pt idx="219">
                  <c:v>85.7</c:v>
                </c:pt>
                <c:pt idx="220">
                  <c:v>85.7</c:v>
                </c:pt>
                <c:pt idx="221">
                  <c:v>85.7</c:v>
                </c:pt>
                <c:pt idx="222">
                  <c:v>85.8</c:v>
                </c:pt>
                <c:pt idx="223">
                  <c:v>85.8</c:v>
                </c:pt>
                <c:pt idx="224">
                  <c:v>85.9</c:v>
                </c:pt>
                <c:pt idx="225">
                  <c:v>85.9</c:v>
                </c:pt>
                <c:pt idx="226">
                  <c:v>85.9</c:v>
                </c:pt>
                <c:pt idx="227">
                  <c:v>85.9</c:v>
                </c:pt>
                <c:pt idx="228">
                  <c:v>86</c:v>
                </c:pt>
                <c:pt idx="229">
                  <c:v>86</c:v>
                </c:pt>
                <c:pt idx="230">
                  <c:v>86</c:v>
                </c:pt>
                <c:pt idx="231">
                  <c:v>86</c:v>
                </c:pt>
                <c:pt idx="232">
                  <c:v>86.1</c:v>
                </c:pt>
                <c:pt idx="233">
                  <c:v>86.1</c:v>
                </c:pt>
                <c:pt idx="234">
                  <c:v>86.1</c:v>
                </c:pt>
                <c:pt idx="235">
                  <c:v>86.2</c:v>
                </c:pt>
                <c:pt idx="236">
                  <c:v>86.2</c:v>
                </c:pt>
                <c:pt idx="237">
                  <c:v>86.2</c:v>
                </c:pt>
                <c:pt idx="238">
                  <c:v>86.2</c:v>
                </c:pt>
                <c:pt idx="239">
                  <c:v>86.3</c:v>
                </c:pt>
                <c:pt idx="240">
                  <c:v>86.3</c:v>
                </c:pt>
                <c:pt idx="241">
                  <c:v>86.3</c:v>
                </c:pt>
                <c:pt idx="242">
                  <c:v>86.3</c:v>
                </c:pt>
                <c:pt idx="243">
                  <c:v>86.4</c:v>
                </c:pt>
                <c:pt idx="244">
                  <c:v>86.4</c:v>
                </c:pt>
                <c:pt idx="245">
                  <c:v>86.4</c:v>
                </c:pt>
                <c:pt idx="246">
                  <c:v>86.4</c:v>
                </c:pt>
                <c:pt idx="247">
                  <c:v>86.4</c:v>
                </c:pt>
                <c:pt idx="248">
                  <c:v>86.4</c:v>
                </c:pt>
                <c:pt idx="249">
                  <c:v>86.5</c:v>
                </c:pt>
                <c:pt idx="250">
                  <c:v>86.5</c:v>
                </c:pt>
                <c:pt idx="251">
                  <c:v>86.6</c:v>
                </c:pt>
                <c:pt idx="252">
                  <c:v>86.6</c:v>
                </c:pt>
                <c:pt idx="253">
                  <c:v>86.6</c:v>
                </c:pt>
                <c:pt idx="254">
                  <c:v>86.6</c:v>
                </c:pt>
                <c:pt idx="255">
                  <c:v>86.6</c:v>
                </c:pt>
                <c:pt idx="256">
                  <c:v>86.6</c:v>
                </c:pt>
                <c:pt idx="257">
                  <c:v>86.7</c:v>
                </c:pt>
                <c:pt idx="258">
                  <c:v>86.7</c:v>
                </c:pt>
                <c:pt idx="259">
                  <c:v>86.7</c:v>
                </c:pt>
                <c:pt idx="260">
                  <c:v>86.7</c:v>
                </c:pt>
                <c:pt idx="261">
                  <c:v>86.7</c:v>
                </c:pt>
                <c:pt idx="262">
                  <c:v>86.8</c:v>
                </c:pt>
                <c:pt idx="263">
                  <c:v>86.8</c:v>
                </c:pt>
                <c:pt idx="264">
                  <c:v>86.8</c:v>
                </c:pt>
                <c:pt idx="265">
                  <c:v>86.8</c:v>
                </c:pt>
                <c:pt idx="266">
                  <c:v>86.8</c:v>
                </c:pt>
                <c:pt idx="267">
                  <c:v>86.8</c:v>
                </c:pt>
                <c:pt idx="268">
                  <c:v>86.8</c:v>
                </c:pt>
                <c:pt idx="269">
                  <c:v>86.7</c:v>
                </c:pt>
                <c:pt idx="270">
                  <c:v>86.7</c:v>
                </c:pt>
                <c:pt idx="271">
                  <c:v>86.7</c:v>
                </c:pt>
                <c:pt idx="272">
                  <c:v>86.6</c:v>
                </c:pt>
                <c:pt idx="273">
                  <c:v>86.6</c:v>
                </c:pt>
                <c:pt idx="274">
                  <c:v>86.6</c:v>
                </c:pt>
                <c:pt idx="275">
                  <c:v>86.6</c:v>
                </c:pt>
                <c:pt idx="276">
                  <c:v>86.6</c:v>
                </c:pt>
                <c:pt idx="277">
                  <c:v>86.6</c:v>
                </c:pt>
                <c:pt idx="278">
                  <c:v>86.5</c:v>
                </c:pt>
                <c:pt idx="279">
                  <c:v>86.5</c:v>
                </c:pt>
                <c:pt idx="280">
                  <c:v>86.5</c:v>
                </c:pt>
                <c:pt idx="281">
                  <c:v>86.5</c:v>
                </c:pt>
                <c:pt idx="282">
                  <c:v>86.5</c:v>
                </c:pt>
                <c:pt idx="283">
                  <c:v>86.5</c:v>
                </c:pt>
                <c:pt idx="284">
                  <c:v>86.4</c:v>
                </c:pt>
                <c:pt idx="285">
                  <c:v>86.4</c:v>
                </c:pt>
                <c:pt idx="286">
                  <c:v>86.4</c:v>
                </c:pt>
                <c:pt idx="287">
                  <c:v>86.4</c:v>
                </c:pt>
                <c:pt idx="288">
                  <c:v>86.4</c:v>
                </c:pt>
                <c:pt idx="289">
                  <c:v>86.4</c:v>
                </c:pt>
                <c:pt idx="290">
                  <c:v>86.4</c:v>
                </c:pt>
                <c:pt idx="291">
                  <c:v>86.4</c:v>
                </c:pt>
                <c:pt idx="292">
                  <c:v>86.4</c:v>
                </c:pt>
                <c:pt idx="293">
                  <c:v>86.4</c:v>
                </c:pt>
                <c:pt idx="294">
                  <c:v>86.4</c:v>
                </c:pt>
                <c:pt idx="295">
                  <c:v>86.4</c:v>
                </c:pt>
                <c:pt idx="296">
                  <c:v>86.4</c:v>
                </c:pt>
                <c:pt idx="297">
                  <c:v>86.4</c:v>
                </c:pt>
                <c:pt idx="298">
                  <c:v>86.4</c:v>
                </c:pt>
                <c:pt idx="299">
                  <c:v>86.4</c:v>
                </c:pt>
                <c:pt idx="300">
                  <c:v>86.4</c:v>
                </c:pt>
                <c:pt idx="301">
                  <c:v>86.4</c:v>
                </c:pt>
                <c:pt idx="302">
                  <c:v>86.3</c:v>
                </c:pt>
                <c:pt idx="303">
                  <c:v>86.3</c:v>
                </c:pt>
                <c:pt idx="304">
                  <c:v>86.3</c:v>
                </c:pt>
                <c:pt idx="305">
                  <c:v>86.3</c:v>
                </c:pt>
                <c:pt idx="306">
                  <c:v>86.3</c:v>
                </c:pt>
                <c:pt idx="307">
                  <c:v>86.3</c:v>
                </c:pt>
                <c:pt idx="308">
                  <c:v>86.4</c:v>
                </c:pt>
                <c:pt idx="309">
                  <c:v>86.4</c:v>
                </c:pt>
                <c:pt idx="310">
                  <c:v>86.4</c:v>
                </c:pt>
                <c:pt idx="311">
                  <c:v>86.5</c:v>
                </c:pt>
                <c:pt idx="312">
                  <c:v>86.6</c:v>
                </c:pt>
                <c:pt idx="313">
                  <c:v>86.6</c:v>
                </c:pt>
                <c:pt idx="314">
                  <c:v>86.6</c:v>
                </c:pt>
                <c:pt idx="315">
                  <c:v>86.7</c:v>
                </c:pt>
                <c:pt idx="316">
                  <c:v>86.7</c:v>
                </c:pt>
                <c:pt idx="317">
                  <c:v>86.8</c:v>
                </c:pt>
                <c:pt idx="318">
                  <c:v>86.8</c:v>
                </c:pt>
                <c:pt idx="319">
                  <c:v>86.8</c:v>
                </c:pt>
                <c:pt idx="320">
                  <c:v>86.8</c:v>
                </c:pt>
                <c:pt idx="321">
                  <c:v>86.8</c:v>
                </c:pt>
                <c:pt idx="322">
                  <c:v>86.9</c:v>
                </c:pt>
                <c:pt idx="323">
                  <c:v>86.9</c:v>
                </c:pt>
                <c:pt idx="324">
                  <c:v>86.9</c:v>
                </c:pt>
                <c:pt idx="325">
                  <c:v>86.9</c:v>
                </c:pt>
                <c:pt idx="326">
                  <c:v>86.9</c:v>
                </c:pt>
                <c:pt idx="327">
                  <c:v>87</c:v>
                </c:pt>
                <c:pt idx="328">
                  <c:v>87</c:v>
                </c:pt>
                <c:pt idx="329">
                  <c:v>87</c:v>
                </c:pt>
                <c:pt idx="330">
                  <c:v>87</c:v>
                </c:pt>
                <c:pt idx="331">
                  <c:v>87.1</c:v>
                </c:pt>
                <c:pt idx="332">
                  <c:v>87.1</c:v>
                </c:pt>
                <c:pt idx="333">
                  <c:v>87.1</c:v>
                </c:pt>
                <c:pt idx="334">
                  <c:v>87.1</c:v>
                </c:pt>
                <c:pt idx="335">
                  <c:v>87.1</c:v>
                </c:pt>
                <c:pt idx="336">
                  <c:v>87.1</c:v>
                </c:pt>
                <c:pt idx="337">
                  <c:v>87.1</c:v>
                </c:pt>
                <c:pt idx="338">
                  <c:v>87.1</c:v>
                </c:pt>
                <c:pt idx="339">
                  <c:v>87.2</c:v>
                </c:pt>
                <c:pt idx="340">
                  <c:v>87.2</c:v>
                </c:pt>
                <c:pt idx="341">
                  <c:v>87.2</c:v>
                </c:pt>
                <c:pt idx="342">
                  <c:v>87.2</c:v>
                </c:pt>
                <c:pt idx="343">
                  <c:v>87.2</c:v>
                </c:pt>
                <c:pt idx="344">
                  <c:v>87.2</c:v>
                </c:pt>
                <c:pt idx="345">
                  <c:v>87.2</c:v>
                </c:pt>
                <c:pt idx="346">
                  <c:v>87.2</c:v>
                </c:pt>
                <c:pt idx="347">
                  <c:v>87.2</c:v>
                </c:pt>
                <c:pt idx="348">
                  <c:v>87.3</c:v>
                </c:pt>
                <c:pt idx="349">
                  <c:v>87.3</c:v>
                </c:pt>
                <c:pt idx="350">
                  <c:v>87.3</c:v>
                </c:pt>
                <c:pt idx="351">
                  <c:v>87.3</c:v>
                </c:pt>
                <c:pt idx="352">
                  <c:v>87.3</c:v>
                </c:pt>
                <c:pt idx="353">
                  <c:v>87.3</c:v>
                </c:pt>
                <c:pt idx="354">
                  <c:v>87.3</c:v>
                </c:pt>
                <c:pt idx="355">
                  <c:v>87.3</c:v>
                </c:pt>
                <c:pt idx="356">
                  <c:v>87.3</c:v>
                </c:pt>
                <c:pt idx="357">
                  <c:v>87.4</c:v>
                </c:pt>
                <c:pt idx="358">
                  <c:v>87.3</c:v>
                </c:pt>
                <c:pt idx="359">
                  <c:v>87.4</c:v>
                </c:pt>
                <c:pt idx="360">
                  <c:v>87.4</c:v>
                </c:pt>
                <c:pt idx="361">
                  <c:v>87.4</c:v>
                </c:pt>
                <c:pt idx="362">
                  <c:v>87.4</c:v>
                </c:pt>
                <c:pt idx="363">
                  <c:v>87.4</c:v>
                </c:pt>
                <c:pt idx="364">
                  <c:v>87.4</c:v>
                </c:pt>
                <c:pt idx="365">
                  <c:v>87.5</c:v>
                </c:pt>
                <c:pt idx="366">
                  <c:v>87.5</c:v>
                </c:pt>
                <c:pt idx="367">
                  <c:v>87.5</c:v>
                </c:pt>
                <c:pt idx="368">
                  <c:v>87.6</c:v>
                </c:pt>
                <c:pt idx="369">
                  <c:v>87.6</c:v>
                </c:pt>
                <c:pt idx="370">
                  <c:v>87.6</c:v>
                </c:pt>
                <c:pt idx="371">
                  <c:v>87.6</c:v>
                </c:pt>
                <c:pt idx="372">
                  <c:v>87.6</c:v>
                </c:pt>
                <c:pt idx="373">
                  <c:v>87.7</c:v>
                </c:pt>
                <c:pt idx="374">
                  <c:v>87.7</c:v>
                </c:pt>
                <c:pt idx="375">
                  <c:v>87.7</c:v>
                </c:pt>
                <c:pt idx="376">
                  <c:v>87.7</c:v>
                </c:pt>
                <c:pt idx="377">
                  <c:v>87.7</c:v>
                </c:pt>
                <c:pt idx="378">
                  <c:v>87.7</c:v>
                </c:pt>
                <c:pt idx="379">
                  <c:v>87.8</c:v>
                </c:pt>
                <c:pt idx="380">
                  <c:v>87.8</c:v>
                </c:pt>
                <c:pt idx="381">
                  <c:v>87.8</c:v>
                </c:pt>
                <c:pt idx="382">
                  <c:v>87.8</c:v>
                </c:pt>
                <c:pt idx="383">
                  <c:v>87.8</c:v>
                </c:pt>
                <c:pt idx="384">
                  <c:v>87.8</c:v>
                </c:pt>
                <c:pt idx="385">
                  <c:v>87.8</c:v>
                </c:pt>
                <c:pt idx="386">
                  <c:v>87.8</c:v>
                </c:pt>
                <c:pt idx="387">
                  <c:v>87.8</c:v>
                </c:pt>
                <c:pt idx="388">
                  <c:v>87.9</c:v>
                </c:pt>
                <c:pt idx="389">
                  <c:v>87.9</c:v>
                </c:pt>
                <c:pt idx="390">
                  <c:v>87.9</c:v>
                </c:pt>
                <c:pt idx="391">
                  <c:v>87.9</c:v>
                </c:pt>
                <c:pt idx="392">
                  <c:v>87.9</c:v>
                </c:pt>
                <c:pt idx="393">
                  <c:v>87.9</c:v>
                </c:pt>
                <c:pt idx="394">
                  <c:v>87.9</c:v>
                </c:pt>
                <c:pt idx="395">
                  <c:v>87.9</c:v>
                </c:pt>
                <c:pt idx="396">
                  <c:v>87.9</c:v>
                </c:pt>
                <c:pt idx="397">
                  <c:v>87.9</c:v>
                </c:pt>
                <c:pt idx="398">
                  <c:v>87.9</c:v>
                </c:pt>
                <c:pt idx="399">
                  <c:v>87.9</c:v>
                </c:pt>
                <c:pt idx="400">
                  <c:v>87.9</c:v>
                </c:pt>
                <c:pt idx="401">
                  <c:v>87.9</c:v>
                </c:pt>
                <c:pt idx="402">
                  <c:v>87.9</c:v>
                </c:pt>
                <c:pt idx="403">
                  <c:v>87.9</c:v>
                </c:pt>
                <c:pt idx="404">
                  <c:v>88</c:v>
                </c:pt>
                <c:pt idx="405">
                  <c:v>88</c:v>
                </c:pt>
                <c:pt idx="406">
                  <c:v>88</c:v>
                </c:pt>
                <c:pt idx="407">
                  <c:v>88</c:v>
                </c:pt>
                <c:pt idx="408">
                  <c:v>88</c:v>
                </c:pt>
                <c:pt idx="409">
                  <c:v>88</c:v>
                </c:pt>
                <c:pt idx="410">
                  <c:v>88</c:v>
                </c:pt>
                <c:pt idx="411">
                  <c:v>88</c:v>
                </c:pt>
                <c:pt idx="412">
                  <c:v>88</c:v>
                </c:pt>
                <c:pt idx="413">
                  <c:v>88</c:v>
                </c:pt>
                <c:pt idx="414">
                  <c:v>88</c:v>
                </c:pt>
                <c:pt idx="415">
                  <c:v>88</c:v>
                </c:pt>
                <c:pt idx="416">
                  <c:v>88</c:v>
                </c:pt>
                <c:pt idx="417">
                  <c:v>88.1</c:v>
                </c:pt>
                <c:pt idx="418">
                  <c:v>88.1</c:v>
                </c:pt>
                <c:pt idx="419">
                  <c:v>88.1</c:v>
                </c:pt>
                <c:pt idx="420">
                  <c:v>88.1</c:v>
                </c:pt>
                <c:pt idx="421">
                  <c:v>88.1</c:v>
                </c:pt>
                <c:pt idx="422">
                  <c:v>88.1</c:v>
                </c:pt>
                <c:pt idx="423">
                  <c:v>88.1</c:v>
                </c:pt>
                <c:pt idx="424">
                  <c:v>88.1</c:v>
                </c:pt>
                <c:pt idx="425">
                  <c:v>88.1</c:v>
                </c:pt>
                <c:pt idx="426">
                  <c:v>88.1</c:v>
                </c:pt>
                <c:pt idx="427">
                  <c:v>88.1</c:v>
                </c:pt>
                <c:pt idx="428">
                  <c:v>88.1</c:v>
                </c:pt>
                <c:pt idx="429">
                  <c:v>88.1</c:v>
                </c:pt>
                <c:pt idx="430">
                  <c:v>88.1</c:v>
                </c:pt>
                <c:pt idx="431">
                  <c:v>88.1</c:v>
                </c:pt>
                <c:pt idx="432">
                  <c:v>88.1</c:v>
                </c:pt>
                <c:pt idx="433">
                  <c:v>88.1</c:v>
                </c:pt>
                <c:pt idx="434">
                  <c:v>88.1</c:v>
                </c:pt>
                <c:pt idx="435">
                  <c:v>88.2</c:v>
                </c:pt>
                <c:pt idx="436">
                  <c:v>88.1</c:v>
                </c:pt>
                <c:pt idx="437">
                  <c:v>88.1</c:v>
                </c:pt>
                <c:pt idx="438">
                  <c:v>88.1</c:v>
                </c:pt>
                <c:pt idx="439">
                  <c:v>88.1</c:v>
                </c:pt>
                <c:pt idx="440">
                  <c:v>88.1</c:v>
                </c:pt>
                <c:pt idx="441">
                  <c:v>88.1</c:v>
                </c:pt>
                <c:pt idx="442">
                  <c:v>88.1</c:v>
                </c:pt>
                <c:pt idx="443">
                  <c:v>88.1</c:v>
                </c:pt>
                <c:pt idx="444">
                  <c:v>88.1</c:v>
                </c:pt>
                <c:pt idx="445">
                  <c:v>88.1</c:v>
                </c:pt>
                <c:pt idx="446">
                  <c:v>88.2</c:v>
                </c:pt>
                <c:pt idx="447">
                  <c:v>88.2</c:v>
                </c:pt>
                <c:pt idx="448">
                  <c:v>88.2</c:v>
                </c:pt>
                <c:pt idx="449">
                  <c:v>88.1</c:v>
                </c:pt>
                <c:pt idx="450">
                  <c:v>88.1</c:v>
                </c:pt>
                <c:pt idx="451">
                  <c:v>88.1</c:v>
                </c:pt>
                <c:pt idx="452">
                  <c:v>88.1</c:v>
                </c:pt>
                <c:pt idx="453">
                  <c:v>88.1</c:v>
                </c:pt>
                <c:pt idx="454">
                  <c:v>88.1</c:v>
                </c:pt>
                <c:pt idx="455">
                  <c:v>88.2</c:v>
                </c:pt>
                <c:pt idx="456">
                  <c:v>88.1</c:v>
                </c:pt>
                <c:pt idx="457">
                  <c:v>88.1</c:v>
                </c:pt>
                <c:pt idx="458">
                  <c:v>88.1</c:v>
                </c:pt>
                <c:pt idx="459">
                  <c:v>88.2</c:v>
                </c:pt>
                <c:pt idx="460">
                  <c:v>88.2</c:v>
                </c:pt>
                <c:pt idx="461">
                  <c:v>88.2</c:v>
                </c:pt>
                <c:pt idx="462">
                  <c:v>88.2</c:v>
                </c:pt>
                <c:pt idx="463">
                  <c:v>88.1</c:v>
                </c:pt>
                <c:pt idx="464">
                  <c:v>88.1</c:v>
                </c:pt>
                <c:pt idx="465">
                  <c:v>88.1</c:v>
                </c:pt>
                <c:pt idx="466">
                  <c:v>88.1</c:v>
                </c:pt>
                <c:pt idx="467">
                  <c:v>88.1</c:v>
                </c:pt>
                <c:pt idx="468">
                  <c:v>88.1</c:v>
                </c:pt>
                <c:pt idx="469">
                  <c:v>88.1</c:v>
                </c:pt>
                <c:pt idx="470">
                  <c:v>88.1</c:v>
                </c:pt>
                <c:pt idx="471">
                  <c:v>88.1</c:v>
                </c:pt>
                <c:pt idx="472">
                  <c:v>88.1</c:v>
                </c:pt>
                <c:pt idx="473">
                  <c:v>88.1</c:v>
                </c:pt>
                <c:pt idx="474">
                  <c:v>88.1</c:v>
                </c:pt>
                <c:pt idx="475">
                  <c:v>88.1</c:v>
                </c:pt>
                <c:pt idx="476">
                  <c:v>88.1</c:v>
                </c:pt>
                <c:pt idx="477">
                  <c:v>88.1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EF-415D-98B8-8809A7703EF3}"/>
            </c:ext>
          </c:extLst>
        </c:ser>
        <c:ser>
          <c:idx val="7"/>
          <c:order val="7"/>
          <c:tx>
            <c:strRef>
              <c:f>Лист2!$H$2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General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Лист2!$H$3:$H$480</c:f>
              <c:numCache>
                <c:formatCode>General</c:formatCode>
                <c:ptCount val="478"/>
                <c:pt idx="0">
                  <c:v>23</c:v>
                </c:pt>
                <c:pt idx="1">
                  <c:v>24.4</c:v>
                </c:pt>
                <c:pt idx="2">
                  <c:v>26.2</c:v>
                </c:pt>
                <c:pt idx="3">
                  <c:v>28</c:v>
                </c:pt>
                <c:pt idx="4">
                  <c:v>29.8</c:v>
                </c:pt>
                <c:pt idx="5">
                  <c:v>31.4</c:v>
                </c:pt>
                <c:pt idx="6">
                  <c:v>32.9</c:v>
                </c:pt>
                <c:pt idx="7">
                  <c:v>34.4</c:v>
                </c:pt>
                <c:pt idx="8">
                  <c:v>35.700000000000003</c:v>
                </c:pt>
                <c:pt idx="9">
                  <c:v>37.1</c:v>
                </c:pt>
                <c:pt idx="10">
                  <c:v>38.200000000000003</c:v>
                </c:pt>
                <c:pt idx="11">
                  <c:v>39.4</c:v>
                </c:pt>
                <c:pt idx="12">
                  <c:v>40.6</c:v>
                </c:pt>
                <c:pt idx="13">
                  <c:v>41.7</c:v>
                </c:pt>
                <c:pt idx="14">
                  <c:v>42.7</c:v>
                </c:pt>
                <c:pt idx="15">
                  <c:v>43.7</c:v>
                </c:pt>
                <c:pt idx="16">
                  <c:v>44.7</c:v>
                </c:pt>
                <c:pt idx="17">
                  <c:v>45.6</c:v>
                </c:pt>
                <c:pt idx="18">
                  <c:v>46.5</c:v>
                </c:pt>
                <c:pt idx="19">
                  <c:v>47.4</c:v>
                </c:pt>
                <c:pt idx="20">
                  <c:v>48.2</c:v>
                </c:pt>
                <c:pt idx="21">
                  <c:v>49</c:v>
                </c:pt>
                <c:pt idx="22">
                  <c:v>49.8</c:v>
                </c:pt>
                <c:pt idx="23">
                  <c:v>50.5</c:v>
                </c:pt>
                <c:pt idx="24">
                  <c:v>51.3</c:v>
                </c:pt>
                <c:pt idx="25">
                  <c:v>52</c:v>
                </c:pt>
                <c:pt idx="26">
                  <c:v>52.7</c:v>
                </c:pt>
                <c:pt idx="27">
                  <c:v>53.4</c:v>
                </c:pt>
                <c:pt idx="28">
                  <c:v>54.1</c:v>
                </c:pt>
                <c:pt idx="29">
                  <c:v>54.7</c:v>
                </c:pt>
                <c:pt idx="30">
                  <c:v>55.4</c:v>
                </c:pt>
                <c:pt idx="31">
                  <c:v>56</c:v>
                </c:pt>
                <c:pt idx="32">
                  <c:v>56.6</c:v>
                </c:pt>
                <c:pt idx="33">
                  <c:v>57.2</c:v>
                </c:pt>
                <c:pt idx="34">
                  <c:v>57.8</c:v>
                </c:pt>
                <c:pt idx="35">
                  <c:v>58.4</c:v>
                </c:pt>
                <c:pt idx="36">
                  <c:v>59</c:v>
                </c:pt>
                <c:pt idx="37">
                  <c:v>59.6</c:v>
                </c:pt>
                <c:pt idx="38">
                  <c:v>60.2</c:v>
                </c:pt>
                <c:pt idx="39">
                  <c:v>60.7</c:v>
                </c:pt>
                <c:pt idx="40">
                  <c:v>61.2</c:v>
                </c:pt>
                <c:pt idx="41">
                  <c:v>61.7</c:v>
                </c:pt>
                <c:pt idx="42">
                  <c:v>62.2</c:v>
                </c:pt>
                <c:pt idx="43">
                  <c:v>62.7</c:v>
                </c:pt>
                <c:pt idx="44">
                  <c:v>63.2</c:v>
                </c:pt>
                <c:pt idx="45">
                  <c:v>63.6</c:v>
                </c:pt>
                <c:pt idx="46">
                  <c:v>64.099999999999994</c:v>
                </c:pt>
                <c:pt idx="47">
                  <c:v>64.599999999999994</c:v>
                </c:pt>
                <c:pt idx="48">
                  <c:v>65</c:v>
                </c:pt>
                <c:pt idx="49">
                  <c:v>65.400000000000006</c:v>
                </c:pt>
                <c:pt idx="50">
                  <c:v>65.900000000000006</c:v>
                </c:pt>
                <c:pt idx="51">
                  <c:v>66.3</c:v>
                </c:pt>
                <c:pt idx="52">
                  <c:v>66.7</c:v>
                </c:pt>
                <c:pt idx="53">
                  <c:v>67.099999999999994</c:v>
                </c:pt>
                <c:pt idx="54">
                  <c:v>67.5</c:v>
                </c:pt>
                <c:pt idx="55">
                  <c:v>67.900000000000006</c:v>
                </c:pt>
                <c:pt idx="56">
                  <c:v>68.2</c:v>
                </c:pt>
                <c:pt idx="57">
                  <c:v>68.599999999999994</c:v>
                </c:pt>
                <c:pt idx="58">
                  <c:v>69</c:v>
                </c:pt>
                <c:pt idx="59">
                  <c:v>69.3</c:v>
                </c:pt>
                <c:pt idx="60">
                  <c:v>69.7</c:v>
                </c:pt>
                <c:pt idx="61">
                  <c:v>70</c:v>
                </c:pt>
                <c:pt idx="62">
                  <c:v>70.400000000000006</c:v>
                </c:pt>
                <c:pt idx="63">
                  <c:v>70.7</c:v>
                </c:pt>
                <c:pt idx="64">
                  <c:v>71</c:v>
                </c:pt>
                <c:pt idx="65">
                  <c:v>71.3</c:v>
                </c:pt>
                <c:pt idx="66">
                  <c:v>71.599999999999994</c:v>
                </c:pt>
                <c:pt idx="67">
                  <c:v>71.900000000000006</c:v>
                </c:pt>
                <c:pt idx="68">
                  <c:v>72.2</c:v>
                </c:pt>
                <c:pt idx="69">
                  <c:v>72.5</c:v>
                </c:pt>
                <c:pt idx="70">
                  <c:v>72.8</c:v>
                </c:pt>
                <c:pt idx="71">
                  <c:v>73.099999999999994</c:v>
                </c:pt>
                <c:pt idx="72">
                  <c:v>73.3</c:v>
                </c:pt>
                <c:pt idx="73">
                  <c:v>73.599999999999994</c:v>
                </c:pt>
                <c:pt idx="74">
                  <c:v>73.8</c:v>
                </c:pt>
                <c:pt idx="75">
                  <c:v>74.099999999999994</c:v>
                </c:pt>
                <c:pt idx="76">
                  <c:v>74.3</c:v>
                </c:pt>
                <c:pt idx="77">
                  <c:v>74.599999999999994</c:v>
                </c:pt>
                <c:pt idx="78">
                  <c:v>74.8</c:v>
                </c:pt>
                <c:pt idx="79">
                  <c:v>75.099999999999994</c:v>
                </c:pt>
                <c:pt idx="80">
                  <c:v>75.3</c:v>
                </c:pt>
                <c:pt idx="81">
                  <c:v>75.5</c:v>
                </c:pt>
                <c:pt idx="82">
                  <c:v>75.7</c:v>
                </c:pt>
                <c:pt idx="83">
                  <c:v>76</c:v>
                </c:pt>
                <c:pt idx="84">
                  <c:v>76.2</c:v>
                </c:pt>
                <c:pt idx="85">
                  <c:v>76.400000000000006</c:v>
                </c:pt>
                <c:pt idx="86">
                  <c:v>76.599999999999994</c:v>
                </c:pt>
                <c:pt idx="87">
                  <c:v>76.8</c:v>
                </c:pt>
                <c:pt idx="88">
                  <c:v>77</c:v>
                </c:pt>
                <c:pt idx="89">
                  <c:v>77.2</c:v>
                </c:pt>
                <c:pt idx="90">
                  <c:v>77.5</c:v>
                </c:pt>
                <c:pt idx="91">
                  <c:v>77.599999999999994</c:v>
                </c:pt>
                <c:pt idx="92">
                  <c:v>77.8</c:v>
                </c:pt>
                <c:pt idx="93">
                  <c:v>78</c:v>
                </c:pt>
                <c:pt idx="94">
                  <c:v>78.099999999999994</c:v>
                </c:pt>
                <c:pt idx="95">
                  <c:v>78.3</c:v>
                </c:pt>
                <c:pt idx="96">
                  <c:v>78.5</c:v>
                </c:pt>
                <c:pt idx="97">
                  <c:v>78.599999999999994</c:v>
                </c:pt>
                <c:pt idx="98">
                  <c:v>78.8</c:v>
                </c:pt>
                <c:pt idx="99">
                  <c:v>79</c:v>
                </c:pt>
                <c:pt idx="100">
                  <c:v>79.099999999999994</c:v>
                </c:pt>
                <c:pt idx="101">
                  <c:v>79.2</c:v>
                </c:pt>
                <c:pt idx="102">
                  <c:v>79.400000000000006</c:v>
                </c:pt>
                <c:pt idx="103">
                  <c:v>79.599999999999994</c:v>
                </c:pt>
                <c:pt idx="104">
                  <c:v>79.7</c:v>
                </c:pt>
                <c:pt idx="105">
                  <c:v>79.8</c:v>
                </c:pt>
                <c:pt idx="106">
                  <c:v>80</c:v>
                </c:pt>
                <c:pt idx="107">
                  <c:v>80.2</c:v>
                </c:pt>
                <c:pt idx="108">
                  <c:v>80.400000000000006</c:v>
                </c:pt>
                <c:pt idx="109">
                  <c:v>80.5</c:v>
                </c:pt>
                <c:pt idx="110">
                  <c:v>80.599999999999994</c:v>
                </c:pt>
                <c:pt idx="111">
                  <c:v>80.8</c:v>
                </c:pt>
                <c:pt idx="112">
                  <c:v>80.900000000000006</c:v>
                </c:pt>
                <c:pt idx="113">
                  <c:v>81.099999999999994</c:v>
                </c:pt>
                <c:pt idx="114">
                  <c:v>81.2</c:v>
                </c:pt>
                <c:pt idx="115">
                  <c:v>81.400000000000006</c:v>
                </c:pt>
                <c:pt idx="116">
                  <c:v>81.5</c:v>
                </c:pt>
                <c:pt idx="117">
                  <c:v>81.599999999999994</c:v>
                </c:pt>
                <c:pt idx="118">
                  <c:v>81.7</c:v>
                </c:pt>
                <c:pt idx="119">
                  <c:v>81.900000000000006</c:v>
                </c:pt>
                <c:pt idx="120">
                  <c:v>82</c:v>
                </c:pt>
                <c:pt idx="121">
                  <c:v>82.1</c:v>
                </c:pt>
                <c:pt idx="122">
                  <c:v>82.2</c:v>
                </c:pt>
                <c:pt idx="123">
                  <c:v>82.4</c:v>
                </c:pt>
                <c:pt idx="124">
                  <c:v>82.5</c:v>
                </c:pt>
                <c:pt idx="125">
                  <c:v>82.6</c:v>
                </c:pt>
                <c:pt idx="126">
                  <c:v>82.7</c:v>
                </c:pt>
                <c:pt idx="127">
                  <c:v>82.8</c:v>
                </c:pt>
                <c:pt idx="128">
                  <c:v>82.9</c:v>
                </c:pt>
                <c:pt idx="129">
                  <c:v>83</c:v>
                </c:pt>
                <c:pt idx="130">
                  <c:v>83.1</c:v>
                </c:pt>
                <c:pt idx="131">
                  <c:v>83.2</c:v>
                </c:pt>
                <c:pt idx="132">
                  <c:v>83.4</c:v>
                </c:pt>
                <c:pt idx="133">
                  <c:v>83.5</c:v>
                </c:pt>
                <c:pt idx="134">
                  <c:v>83.5</c:v>
                </c:pt>
                <c:pt idx="135">
                  <c:v>83.7</c:v>
                </c:pt>
                <c:pt idx="136">
                  <c:v>83.8</c:v>
                </c:pt>
                <c:pt idx="137">
                  <c:v>83.8</c:v>
                </c:pt>
                <c:pt idx="138">
                  <c:v>83.9</c:v>
                </c:pt>
                <c:pt idx="139">
                  <c:v>84</c:v>
                </c:pt>
                <c:pt idx="140">
                  <c:v>84.1</c:v>
                </c:pt>
                <c:pt idx="141">
                  <c:v>84.2</c:v>
                </c:pt>
                <c:pt idx="142">
                  <c:v>84.3</c:v>
                </c:pt>
                <c:pt idx="143">
                  <c:v>84.4</c:v>
                </c:pt>
                <c:pt idx="144">
                  <c:v>84.5</c:v>
                </c:pt>
                <c:pt idx="145">
                  <c:v>84.6</c:v>
                </c:pt>
                <c:pt idx="146">
                  <c:v>84.6</c:v>
                </c:pt>
                <c:pt idx="147">
                  <c:v>84.7</c:v>
                </c:pt>
                <c:pt idx="148">
                  <c:v>84.8</c:v>
                </c:pt>
                <c:pt idx="149">
                  <c:v>84.8</c:v>
                </c:pt>
                <c:pt idx="150">
                  <c:v>84.9</c:v>
                </c:pt>
                <c:pt idx="151">
                  <c:v>85</c:v>
                </c:pt>
                <c:pt idx="152">
                  <c:v>85.1</c:v>
                </c:pt>
                <c:pt idx="153">
                  <c:v>85.1</c:v>
                </c:pt>
                <c:pt idx="154">
                  <c:v>85.2</c:v>
                </c:pt>
                <c:pt idx="155">
                  <c:v>85.3</c:v>
                </c:pt>
                <c:pt idx="156">
                  <c:v>85.4</c:v>
                </c:pt>
                <c:pt idx="157">
                  <c:v>85.4</c:v>
                </c:pt>
                <c:pt idx="158">
                  <c:v>85.5</c:v>
                </c:pt>
                <c:pt idx="159">
                  <c:v>85.5</c:v>
                </c:pt>
                <c:pt idx="160">
                  <c:v>85.6</c:v>
                </c:pt>
                <c:pt idx="161">
                  <c:v>85.7</c:v>
                </c:pt>
                <c:pt idx="162">
                  <c:v>85.7</c:v>
                </c:pt>
                <c:pt idx="163">
                  <c:v>85.8</c:v>
                </c:pt>
                <c:pt idx="164">
                  <c:v>85.9</c:v>
                </c:pt>
                <c:pt idx="165">
                  <c:v>86</c:v>
                </c:pt>
                <c:pt idx="166">
                  <c:v>86</c:v>
                </c:pt>
                <c:pt idx="167">
                  <c:v>86.1</c:v>
                </c:pt>
                <c:pt idx="168">
                  <c:v>86.1</c:v>
                </c:pt>
                <c:pt idx="169">
                  <c:v>86.2</c:v>
                </c:pt>
                <c:pt idx="170">
                  <c:v>86.2</c:v>
                </c:pt>
                <c:pt idx="171">
                  <c:v>86.3</c:v>
                </c:pt>
                <c:pt idx="172">
                  <c:v>86.3</c:v>
                </c:pt>
                <c:pt idx="173">
                  <c:v>86.4</c:v>
                </c:pt>
                <c:pt idx="174">
                  <c:v>86.5</c:v>
                </c:pt>
                <c:pt idx="175">
                  <c:v>86.5</c:v>
                </c:pt>
                <c:pt idx="176">
                  <c:v>86.6</c:v>
                </c:pt>
                <c:pt idx="177">
                  <c:v>86.7</c:v>
                </c:pt>
                <c:pt idx="178">
                  <c:v>86.7</c:v>
                </c:pt>
                <c:pt idx="179">
                  <c:v>86.8</c:v>
                </c:pt>
                <c:pt idx="180">
                  <c:v>86.8</c:v>
                </c:pt>
                <c:pt idx="181">
                  <c:v>86.9</c:v>
                </c:pt>
                <c:pt idx="182">
                  <c:v>86.9</c:v>
                </c:pt>
                <c:pt idx="183">
                  <c:v>86.9</c:v>
                </c:pt>
                <c:pt idx="184">
                  <c:v>87</c:v>
                </c:pt>
                <c:pt idx="185">
                  <c:v>87.1</c:v>
                </c:pt>
                <c:pt idx="186">
                  <c:v>87.1</c:v>
                </c:pt>
                <c:pt idx="187">
                  <c:v>87.1</c:v>
                </c:pt>
                <c:pt idx="188">
                  <c:v>87.2</c:v>
                </c:pt>
                <c:pt idx="189">
                  <c:v>87.2</c:v>
                </c:pt>
                <c:pt idx="190">
                  <c:v>87.3</c:v>
                </c:pt>
                <c:pt idx="191">
                  <c:v>87.3</c:v>
                </c:pt>
                <c:pt idx="192">
                  <c:v>87.4</c:v>
                </c:pt>
                <c:pt idx="193">
                  <c:v>87.4</c:v>
                </c:pt>
                <c:pt idx="194">
                  <c:v>87.4</c:v>
                </c:pt>
                <c:pt idx="195">
                  <c:v>87.4</c:v>
                </c:pt>
                <c:pt idx="196">
                  <c:v>87.5</c:v>
                </c:pt>
                <c:pt idx="197">
                  <c:v>87.5</c:v>
                </c:pt>
                <c:pt idx="198">
                  <c:v>87.6</c:v>
                </c:pt>
                <c:pt idx="199">
                  <c:v>87.6</c:v>
                </c:pt>
                <c:pt idx="200">
                  <c:v>87.7</c:v>
                </c:pt>
                <c:pt idx="201">
                  <c:v>87.7</c:v>
                </c:pt>
                <c:pt idx="202">
                  <c:v>87.8</c:v>
                </c:pt>
                <c:pt idx="203">
                  <c:v>87.8</c:v>
                </c:pt>
                <c:pt idx="204">
                  <c:v>87.8</c:v>
                </c:pt>
                <c:pt idx="205">
                  <c:v>87.9</c:v>
                </c:pt>
                <c:pt idx="206">
                  <c:v>87.9</c:v>
                </c:pt>
                <c:pt idx="207">
                  <c:v>87.9</c:v>
                </c:pt>
                <c:pt idx="208">
                  <c:v>88</c:v>
                </c:pt>
                <c:pt idx="209">
                  <c:v>88</c:v>
                </c:pt>
                <c:pt idx="210">
                  <c:v>88</c:v>
                </c:pt>
                <c:pt idx="211">
                  <c:v>88</c:v>
                </c:pt>
                <c:pt idx="212">
                  <c:v>88.1</c:v>
                </c:pt>
                <c:pt idx="213">
                  <c:v>88.1</c:v>
                </c:pt>
                <c:pt idx="214">
                  <c:v>88.1</c:v>
                </c:pt>
                <c:pt idx="215">
                  <c:v>88.2</c:v>
                </c:pt>
                <c:pt idx="216">
                  <c:v>88.2</c:v>
                </c:pt>
                <c:pt idx="217">
                  <c:v>88.2</c:v>
                </c:pt>
                <c:pt idx="218">
                  <c:v>88.2</c:v>
                </c:pt>
                <c:pt idx="219">
                  <c:v>88.2</c:v>
                </c:pt>
                <c:pt idx="220">
                  <c:v>88.3</c:v>
                </c:pt>
                <c:pt idx="221">
                  <c:v>88.3</c:v>
                </c:pt>
                <c:pt idx="222">
                  <c:v>88.3</c:v>
                </c:pt>
                <c:pt idx="223">
                  <c:v>88.3</c:v>
                </c:pt>
                <c:pt idx="224">
                  <c:v>88.4</c:v>
                </c:pt>
                <c:pt idx="225">
                  <c:v>88.4</c:v>
                </c:pt>
                <c:pt idx="226">
                  <c:v>88.4</c:v>
                </c:pt>
                <c:pt idx="227">
                  <c:v>88.5</c:v>
                </c:pt>
                <c:pt idx="228">
                  <c:v>88.5</c:v>
                </c:pt>
                <c:pt idx="229">
                  <c:v>88.5</c:v>
                </c:pt>
                <c:pt idx="230">
                  <c:v>88.5</c:v>
                </c:pt>
                <c:pt idx="231">
                  <c:v>88.6</c:v>
                </c:pt>
                <c:pt idx="232">
                  <c:v>88.6</c:v>
                </c:pt>
                <c:pt idx="233">
                  <c:v>88.6</c:v>
                </c:pt>
                <c:pt idx="234">
                  <c:v>88.7</c:v>
                </c:pt>
                <c:pt idx="235">
                  <c:v>88.7</c:v>
                </c:pt>
                <c:pt idx="236">
                  <c:v>88.7</c:v>
                </c:pt>
                <c:pt idx="237">
                  <c:v>88.7</c:v>
                </c:pt>
                <c:pt idx="238">
                  <c:v>88.7</c:v>
                </c:pt>
                <c:pt idx="239">
                  <c:v>88.8</c:v>
                </c:pt>
                <c:pt idx="240">
                  <c:v>88.8</c:v>
                </c:pt>
                <c:pt idx="241">
                  <c:v>88.8</c:v>
                </c:pt>
                <c:pt idx="242">
                  <c:v>88.8</c:v>
                </c:pt>
                <c:pt idx="243">
                  <c:v>88.8</c:v>
                </c:pt>
                <c:pt idx="244">
                  <c:v>88.9</c:v>
                </c:pt>
                <c:pt idx="245">
                  <c:v>88.9</c:v>
                </c:pt>
                <c:pt idx="246">
                  <c:v>88.9</c:v>
                </c:pt>
                <c:pt idx="247">
                  <c:v>88.9</c:v>
                </c:pt>
                <c:pt idx="248">
                  <c:v>88.9</c:v>
                </c:pt>
                <c:pt idx="249">
                  <c:v>89</c:v>
                </c:pt>
                <c:pt idx="250">
                  <c:v>89</c:v>
                </c:pt>
                <c:pt idx="251">
                  <c:v>89</c:v>
                </c:pt>
                <c:pt idx="252">
                  <c:v>89.1</c:v>
                </c:pt>
                <c:pt idx="253">
                  <c:v>89.1</c:v>
                </c:pt>
                <c:pt idx="254">
                  <c:v>89.1</c:v>
                </c:pt>
                <c:pt idx="255">
                  <c:v>89.1</c:v>
                </c:pt>
                <c:pt idx="256">
                  <c:v>89.1</c:v>
                </c:pt>
                <c:pt idx="257">
                  <c:v>89.1</c:v>
                </c:pt>
                <c:pt idx="258">
                  <c:v>89.1</c:v>
                </c:pt>
                <c:pt idx="259">
                  <c:v>89.2</c:v>
                </c:pt>
                <c:pt idx="260">
                  <c:v>89.2</c:v>
                </c:pt>
                <c:pt idx="261">
                  <c:v>89.2</c:v>
                </c:pt>
                <c:pt idx="262">
                  <c:v>89.2</c:v>
                </c:pt>
                <c:pt idx="263">
                  <c:v>89.2</c:v>
                </c:pt>
                <c:pt idx="264">
                  <c:v>89.3</c:v>
                </c:pt>
                <c:pt idx="265">
                  <c:v>89.3</c:v>
                </c:pt>
                <c:pt idx="266">
                  <c:v>89.3</c:v>
                </c:pt>
                <c:pt idx="267">
                  <c:v>89.2</c:v>
                </c:pt>
                <c:pt idx="268">
                  <c:v>89.2</c:v>
                </c:pt>
                <c:pt idx="269">
                  <c:v>89.1</c:v>
                </c:pt>
                <c:pt idx="270">
                  <c:v>89.1</c:v>
                </c:pt>
                <c:pt idx="271">
                  <c:v>89</c:v>
                </c:pt>
                <c:pt idx="272">
                  <c:v>89</c:v>
                </c:pt>
                <c:pt idx="273">
                  <c:v>89</c:v>
                </c:pt>
                <c:pt idx="274">
                  <c:v>88.9</c:v>
                </c:pt>
                <c:pt idx="275">
                  <c:v>88.9</c:v>
                </c:pt>
                <c:pt idx="276">
                  <c:v>88.9</c:v>
                </c:pt>
                <c:pt idx="277">
                  <c:v>88.8</c:v>
                </c:pt>
                <c:pt idx="278">
                  <c:v>88.8</c:v>
                </c:pt>
                <c:pt idx="279">
                  <c:v>88.8</c:v>
                </c:pt>
                <c:pt idx="280">
                  <c:v>88.8</c:v>
                </c:pt>
                <c:pt idx="281">
                  <c:v>88.8</c:v>
                </c:pt>
                <c:pt idx="282">
                  <c:v>88.7</c:v>
                </c:pt>
                <c:pt idx="283">
                  <c:v>88.7</c:v>
                </c:pt>
                <c:pt idx="284">
                  <c:v>88.7</c:v>
                </c:pt>
                <c:pt idx="285">
                  <c:v>88.7</c:v>
                </c:pt>
                <c:pt idx="286">
                  <c:v>88.7</c:v>
                </c:pt>
                <c:pt idx="287">
                  <c:v>88.7</c:v>
                </c:pt>
                <c:pt idx="288">
                  <c:v>88.7</c:v>
                </c:pt>
                <c:pt idx="289">
                  <c:v>88.7</c:v>
                </c:pt>
                <c:pt idx="290">
                  <c:v>88.7</c:v>
                </c:pt>
                <c:pt idx="291">
                  <c:v>88.7</c:v>
                </c:pt>
                <c:pt idx="292">
                  <c:v>88.7</c:v>
                </c:pt>
                <c:pt idx="293">
                  <c:v>88.7</c:v>
                </c:pt>
                <c:pt idx="294">
                  <c:v>88.7</c:v>
                </c:pt>
                <c:pt idx="295">
                  <c:v>88.7</c:v>
                </c:pt>
                <c:pt idx="296">
                  <c:v>88.7</c:v>
                </c:pt>
                <c:pt idx="297">
                  <c:v>88.7</c:v>
                </c:pt>
                <c:pt idx="298">
                  <c:v>88.7</c:v>
                </c:pt>
                <c:pt idx="299">
                  <c:v>88.7</c:v>
                </c:pt>
                <c:pt idx="300">
                  <c:v>88.7</c:v>
                </c:pt>
                <c:pt idx="301">
                  <c:v>88.7</c:v>
                </c:pt>
                <c:pt idx="302">
                  <c:v>88.6</c:v>
                </c:pt>
                <c:pt idx="303">
                  <c:v>88.6</c:v>
                </c:pt>
                <c:pt idx="304">
                  <c:v>88.6</c:v>
                </c:pt>
                <c:pt idx="305">
                  <c:v>88.6</c:v>
                </c:pt>
                <c:pt idx="306">
                  <c:v>88.6</c:v>
                </c:pt>
                <c:pt idx="307">
                  <c:v>88.6</c:v>
                </c:pt>
                <c:pt idx="308">
                  <c:v>88.7</c:v>
                </c:pt>
                <c:pt idx="309">
                  <c:v>88.7</c:v>
                </c:pt>
                <c:pt idx="310">
                  <c:v>88.7</c:v>
                </c:pt>
                <c:pt idx="311">
                  <c:v>88.8</c:v>
                </c:pt>
                <c:pt idx="312">
                  <c:v>88.9</c:v>
                </c:pt>
                <c:pt idx="313">
                  <c:v>88.9</c:v>
                </c:pt>
                <c:pt idx="314">
                  <c:v>88.9</c:v>
                </c:pt>
                <c:pt idx="315">
                  <c:v>89</c:v>
                </c:pt>
                <c:pt idx="316">
                  <c:v>89</c:v>
                </c:pt>
                <c:pt idx="317">
                  <c:v>89.1</c:v>
                </c:pt>
                <c:pt idx="318">
                  <c:v>89.1</c:v>
                </c:pt>
                <c:pt idx="319">
                  <c:v>89.1</c:v>
                </c:pt>
                <c:pt idx="320">
                  <c:v>89.2</c:v>
                </c:pt>
                <c:pt idx="321">
                  <c:v>89.2</c:v>
                </c:pt>
                <c:pt idx="322">
                  <c:v>89.2</c:v>
                </c:pt>
                <c:pt idx="323">
                  <c:v>89.2</c:v>
                </c:pt>
                <c:pt idx="324">
                  <c:v>89.3</c:v>
                </c:pt>
                <c:pt idx="325">
                  <c:v>89.3</c:v>
                </c:pt>
                <c:pt idx="326">
                  <c:v>89.3</c:v>
                </c:pt>
                <c:pt idx="327">
                  <c:v>89.3</c:v>
                </c:pt>
                <c:pt idx="328">
                  <c:v>89.4</c:v>
                </c:pt>
                <c:pt idx="329">
                  <c:v>89.4</c:v>
                </c:pt>
                <c:pt idx="330">
                  <c:v>89.4</c:v>
                </c:pt>
                <c:pt idx="331">
                  <c:v>89.4</c:v>
                </c:pt>
                <c:pt idx="332">
                  <c:v>89.4</c:v>
                </c:pt>
                <c:pt idx="333">
                  <c:v>89.5</c:v>
                </c:pt>
                <c:pt idx="334">
                  <c:v>89.5</c:v>
                </c:pt>
                <c:pt idx="335">
                  <c:v>89.5</c:v>
                </c:pt>
                <c:pt idx="336">
                  <c:v>89.5</c:v>
                </c:pt>
                <c:pt idx="337">
                  <c:v>89.5</c:v>
                </c:pt>
                <c:pt idx="338">
                  <c:v>89.5</c:v>
                </c:pt>
                <c:pt idx="339">
                  <c:v>89.5</c:v>
                </c:pt>
                <c:pt idx="340">
                  <c:v>89.5</c:v>
                </c:pt>
                <c:pt idx="341">
                  <c:v>89.5</c:v>
                </c:pt>
                <c:pt idx="342">
                  <c:v>89.6</c:v>
                </c:pt>
                <c:pt idx="343">
                  <c:v>89.6</c:v>
                </c:pt>
                <c:pt idx="344">
                  <c:v>89.6</c:v>
                </c:pt>
                <c:pt idx="345">
                  <c:v>89.6</c:v>
                </c:pt>
                <c:pt idx="346">
                  <c:v>89.6</c:v>
                </c:pt>
                <c:pt idx="347">
                  <c:v>89.6</c:v>
                </c:pt>
                <c:pt idx="348">
                  <c:v>89.6</c:v>
                </c:pt>
                <c:pt idx="349">
                  <c:v>89.6</c:v>
                </c:pt>
                <c:pt idx="350">
                  <c:v>89.7</c:v>
                </c:pt>
                <c:pt idx="351">
                  <c:v>89.7</c:v>
                </c:pt>
                <c:pt idx="352">
                  <c:v>89.7</c:v>
                </c:pt>
                <c:pt idx="353">
                  <c:v>89.7</c:v>
                </c:pt>
                <c:pt idx="354">
                  <c:v>89.7</c:v>
                </c:pt>
                <c:pt idx="355">
                  <c:v>89.7</c:v>
                </c:pt>
                <c:pt idx="356">
                  <c:v>89.7</c:v>
                </c:pt>
                <c:pt idx="357">
                  <c:v>89.7</c:v>
                </c:pt>
                <c:pt idx="358">
                  <c:v>89.7</c:v>
                </c:pt>
                <c:pt idx="359">
                  <c:v>89.8</c:v>
                </c:pt>
                <c:pt idx="360">
                  <c:v>89.8</c:v>
                </c:pt>
                <c:pt idx="361">
                  <c:v>89.8</c:v>
                </c:pt>
                <c:pt idx="362">
                  <c:v>89.8</c:v>
                </c:pt>
                <c:pt idx="363">
                  <c:v>89.9</c:v>
                </c:pt>
                <c:pt idx="364">
                  <c:v>89.9</c:v>
                </c:pt>
                <c:pt idx="365">
                  <c:v>89.9</c:v>
                </c:pt>
                <c:pt idx="366">
                  <c:v>89.9</c:v>
                </c:pt>
                <c:pt idx="367">
                  <c:v>90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90.1</c:v>
                </c:pt>
                <c:pt idx="372">
                  <c:v>90.1</c:v>
                </c:pt>
                <c:pt idx="373">
                  <c:v>90.1</c:v>
                </c:pt>
                <c:pt idx="374">
                  <c:v>90.1</c:v>
                </c:pt>
                <c:pt idx="375">
                  <c:v>90.1</c:v>
                </c:pt>
                <c:pt idx="376">
                  <c:v>90.1</c:v>
                </c:pt>
                <c:pt idx="377">
                  <c:v>90.1</c:v>
                </c:pt>
                <c:pt idx="378">
                  <c:v>90.2</c:v>
                </c:pt>
                <c:pt idx="379">
                  <c:v>90.1</c:v>
                </c:pt>
                <c:pt idx="380">
                  <c:v>90.2</c:v>
                </c:pt>
                <c:pt idx="381">
                  <c:v>90.2</c:v>
                </c:pt>
                <c:pt idx="382">
                  <c:v>90.2</c:v>
                </c:pt>
                <c:pt idx="383">
                  <c:v>90.2</c:v>
                </c:pt>
                <c:pt idx="384">
                  <c:v>90.2</c:v>
                </c:pt>
                <c:pt idx="385">
                  <c:v>90.2</c:v>
                </c:pt>
                <c:pt idx="386">
                  <c:v>90.2</c:v>
                </c:pt>
                <c:pt idx="387">
                  <c:v>90.3</c:v>
                </c:pt>
                <c:pt idx="388">
                  <c:v>90.3</c:v>
                </c:pt>
                <c:pt idx="389">
                  <c:v>90.3</c:v>
                </c:pt>
                <c:pt idx="390">
                  <c:v>90.3</c:v>
                </c:pt>
                <c:pt idx="391">
                  <c:v>90.3</c:v>
                </c:pt>
                <c:pt idx="392">
                  <c:v>90.3</c:v>
                </c:pt>
                <c:pt idx="393">
                  <c:v>90.3</c:v>
                </c:pt>
                <c:pt idx="394">
                  <c:v>90.3</c:v>
                </c:pt>
                <c:pt idx="395">
                  <c:v>90.3</c:v>
                </c:pt>
                <c:pt idx="396">
                  <c:v>90.3</c:v>
                </c:pt>
                <c:pt idx="397">
                  <c:v>90.3</c:v>
                </c:pt>
                <c:pt idx="398">
                  <c:v>90.3</c:v>
                </c:pt>
                <c:pt idx="399">
                  <c:v>90.3</c:v>
                </c:pt>
                <c:pt idx="400">
                  <c:v>90.3</c:v>
                </c:pt>
                <c:pt idx="401">
                  <c:v>90.3</c:v>
                </c:pt>
                <c:pt idx="402">
                  <c:v>90.3</c:v>
                </c:pt>
                <c:pt idx="403">
                  <c:v>90.3</c:v>
                </c:pt>
                <c:pt idx="404">
                  <c:v>90.3</c:v>
                </c:pt>
                <c:pt idx="405">
                  <c:v>90.3</c:v>
                </c:pt>
                <c:pt idx="406">
                  <c:v>90.4</c:v>
                </c:pt>
                <c:pt idx="407">
                  <c:v>90.4</c:v>
                </c:pt>
                <c:pt idx="408">
                  <c:v>90.4</c:v>
                </c:pt>
                <c:pt idx="409">
                  <c:v>90.4</c:v>
                </c:pt>
                <c:pt idx="410">
                  <c:v>90.4</c:v>
                </c:pt>
                <c:pt idx="411">
                  <c:v>90.4</c:v>
                </c:pt>
                <c:pt idx="412">
                  <c:v>90.4</c:v>
                </c:pt>
                <c:pt idx="413">
                  <c:v>90.4</c:v>
                </c:pt>
                <c:pt idx="414">
                  <c:v>90.4</c:v>
                </c:pt>
                <c:pt idx="415">
                  <c:v>90.5</c:v>
                </c:pt>
                <c:pt idx="416">
                  <c:v>90.5</c:v>
                </c:pt>
                <c:pt idx="417">
                  <c:v>90.5</c:v>
                </c:pt>
                <c:pt idx="418">
                  <c:v>90.5</c:v>
                </c:pt>
                <c:pt idx="419">
                  <c:v>90.5</c:v>
                </c:pt>
                <c:pt idx="420">
                  <c:v>90.5</c:v>
                </c:pt>
                <c:pt idx="421">
                  <c:v>90.5</c:v>
                </c:pt>
                <c:pt idx="422">
                  <c:v>90.5</c:v>
                </c:pt>
                <c:pt idx="423">
                  <c:v>90.5</c:v>
                </c:pt>
                <c:pt idx="424">
                  <c:v>90.5</c:v>
                </c:pt>
                <c:pt idx="425">
                  <c:v>90.5</c:v>
                </c:pt>
                <c:pt idx="426">
                  <c:v>90.5</c:v>
                </c:pt>
                <c:pt idx="427">
                  <c:v>90.5</c:v>
                </c:pt>
                <c:pt idx="428">
                  <c:v>90.5</c:v>
                </c:pt>
                <c:pt idx="429">
                  <c:v>90.5</c:v>
                </c:pt>
                <c:pt idx="430">
                  <c:v>90.5</c:v>
                </c:pt>
                <c:pt idx="431">
                  <c:v>90.6</c:v>
                </c:pt>
                <c:pt idx="432">
                  <c:v>90.6</c:v>
                </c:pt>
                <c:pt idx="433">
                  <c:v>90.6</c:v>
                </c:pt>
                <c:pt idx="434">
                  <c:v>90.6</c:v>
                </c:pt>
                <c:pt idx="435">
                  <c:v>90.6</c:v>
                </c:pt>
                <c:pt idx="436">
                  <c:v>90.5</c:v>
                </c:pt>
                <c:pt idx="437">
                  <c:v>90.5</c:v>
                </c:pt>
                <c:pt idx="438">
                  <c:v>90.5</c:v>
                </c:pt>
                <c:pt idx="439">
                  <c:v>90.5</c:v>
                </c:pt>
                <c:pt idx="440">
                  <c:v>90.5</c:v>
                </c:pt>
                <c:pt idx="441">
                  <c:v>90.5</c:v>
                </c:pt>
                <c:pt idx="442">
                  <c:v>90.5</c:v>
                </c:pt>
                <c:pt idx="443">
                  <c:v>90.5</c:v>
                </c:pt>
                <c:pt idx="444">
                  <c:v>90.5</c:v>
                </c:pt>
                <c:pt idx="445">
                  <c:v>90.5</c:v>
                </c:pt>
                <c:pt idx="446">
                  <c:v>90.5</c:v>
                </c:pt>
                <c:pt idx="447">
                  <c:v>90.5</c:v>
                </c:pt>
                <c:pt idx="448">
                  <c:v>90.5</c:v>
                </c:pt>
                <c:pt idx="449">
                  <c:v>90.5</c:v>
                </c:pt>
                <c:pt idx="450">
                  <c:v>90.5</c:v>
                </c:pt>
                <c:pt idx="451">
                  <c:v>90.5</c:v>
                </c:pt>
                <c:pt idx="452">
                  <c:v>90.5</c:v>
                </c:pt>
                <c:pt idx="453">
                  <c:v>90.5</c:v>
                </c:pt>
                <c:pt idx="454">
                  <c:v>90.5</c:v>
                </c:pt>
                <c:pt idx="455">
                  <c:v>90.5</c:v>
                </c:pt>
                <c:pt idx="456">
                  <c:v>90.5</c:v>
                </c:pt>
                <c:pt idx="457">
                  <c:v>90.5</c:v>
                </c:pt>
                <c:pt idx="458">
                  <c:v>90.5</c:v>
                </c:pt>
                <c:pt idx="459">
                  <c:v>90.5</c:v>
                </c:pt>
                <c:pt idx="460">
                  <c:v>90.5</c:v>
                </c:pt>
                <c:pt idx="461">
                  <c:v>90.5</c:v>
                </c:pt>
                <c:pt idx="462">
                  <c:v>90.5</c:v>
                </c:pt>
                <c:pt idx="463">
                  <c:v>90.6</c:v>
                </c:pt>
                <c:pt idx="464">
                  <c:v>90.5</c:v>
                </c:pt>
                <c:pt idx="465">
                  <c:v>90.5</c:v>
                </c:pt>
                <c:pt idx="466">
                  <c:v>90.5</c:v>
                </c:pt>
                <c:pt idx="467">
                  <c:v>90.5</c:v>
                </c:pt>
                <c:pt idx="468">
                  <c:v>90.5</c:v>
                </c:pt>
                <c:pt idx="469">
                  <c:v>90.5</c:v>
                </c:pt>
                <c:pt idx="470">
                  <c:v>90.5</c:v>
                </c:pt>
                <c:pt idx="471">
                  <c:v>90.5</c:v>
                </c:pt>
                <c:pt idx="472">
                  <c:v>90.5</c:v>
                </c:pt>
                <c:pt idx="473">
                  <c:v>90.5</c:v>
                </c:pt>
                <c:pt idx="474">
                  <c:v>90.5</c:v>
                </c:pt>
                <c:pt idx="475">
                  <c:v>90.5</c:v>
                </c:pt>
                <c:pt idx="476">
                  <c:v>90.5</c:v>
                </c:pt>
                <c:pt idx="477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EF-415D-98B8-8809A7703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5200"/>
        <c:axId val="56795136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Лист2!$P$3:$P$480</c:f>
              <c:numCache>
                <c:formatCode>General</c:formatCode>
                <c:ptCount val="478"/>
                <c:pt idx="0">
                  <c:v>1E-3</c:v>
                </c:pt>
                <c:pt idx="1">
                  <c:v>0.63600000000000001</c:v>
                </c:pt>
                <c:pt idx="2">
                  <c:v>0.63500000000000001</c:v>
                </c:pt>
                <c:pt idx="3">
                  <c:v>0.63500000000000001</c:v>
                </c:pt>
                <c:pt idx="4">
                  <c:v>0.63500000000000001</c:v>
                </c:pt>
                <c:pt idx="5">
                  <c:v>0.63400000000000001</c:v>
                </c:pt>
                <c:pt idx="6">
                  <c:v>0.63500000000000001</c:v>
                </c:pt>
                <c:pt idx="7">
                  <c:v>0.63400000000000001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0.629</c:v>
                </c:pt>
                <c:pt idx="14">
                  <c:v>0.63100000000000001</c:v>
                </c:pt>
                <c:pt idx="15">
                  <c:v>0.63300000000000001</c:v>
                </c:pt>
                <c:pt idx="16">
                  <c:v>0.63300000000000001</c:v>
                </c:pt>
                <c:pt idx="17">
                  <c:v>0.63</c:v>
                </c:pt>
                <c:pt idx="18">
                  <c:v>0.63100000000000001</c:v>
                </c:pt>
                <c:pt idx="19">
                  <c:v>0.628</c:v>
                </c:pt>
                <c:pt idx="20">
                  <c:v>0.629</c:v>
                </c:pt>
                <c:pt idx="21">
                  <c:v>0.63</c:v>
                </c:pt>
                <c:pt idx="22">
                  <c:v>0.629</c:v>
                </c:pt>
                <c:pt idx="23">
                  <c:v>0.629</c:v>
                </c:pt>
                <c:pt idx="24">
                  <c:v>0.628</c:v>
                </c:pt>
                <c:pt idx="25">
                  <c:v>0.628</c:v>
                </c:pt>
                <c:pt idx="26">
                  <c:v>0.63</c:v>
                </c:pt>
                <c:pt idx="27">
                  <c:v>0.63100000000000001</c:v>
                </c:pt>
                <c:pt idx="28">
                  <c:v>0.63</c:v>
                </c:pt>
                <c:pt idx="29">
                  <c:v>0.629</c:v>
                </c:pt>
                <c:pt idx="30">
                  <c:v>0.629</c:v>
                </c:pt>
                <c:pt idx="31">
                  <c:v>0.629</c:v>
                </c:pt>
                <c:pt idx="32">
                  <c:v>0.63400000000000001</c:v>
                </c:pt>
                <c:pt idx="33">
                  <c:v>0.63400000000000001</c:v>
                </c:pt>
                <c:pt idx="34">
                  <c:v>0.63500000000000001</c:v>
                </c:pt>
                <c:pt idx="35">
                  <c:v>0.63400000000000001</c:v>
                </c:pt>
                <c:pt idx="36">
                  <c:v>0.63300000000000001</c:v>
                </c:pt>
                <c:pt idx="37">
                  <c:v>0.63400000000000001</c:v>
                </c:pt>
                <c:pt idx="38">
                  <c:v>0.63400000000000001</c:v>
                </c:pt>
                <c:pt idx="39">
                  <c:v>0.63400000000000001</c:v>
                </c:pt>
                <c:pt idx="40">
                  <c:v>0.63100000000000001</c:v>
                </c:pt>
                <c:pt idx="41">
                  <c:v>0.63400000000000001</c:v>
                </c:pt>
                <c:pt idx="42">
                  <c:v>0.63300000000000001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0.63300000000000001</c:v>
                </c:pt>
                <c:pt idx="52">
                  <c:v>0.63100000000000001</c:v>
                </c:pt>
                <c:pt idx="53">
                  <c:v>0.63300000000000001</c:v>
                </c:pt>
                <c:pt idx="54">
                  <c:v>0.63</c:v>
                </c:pt>
                <c:pt idx="55">
                  <c:v>0.63100000000000001</c:v>
                </c:pt>
                <c:pt idx="56">
                  <c:v>0.63100000000000001</c:v>
                </c:pt>
                <c:pt idx="57">
                  <c:v>0.63100000000000001</c:v>
                </c:pt>
                <c:pt idx="58">
                  <c:v>0.63100000000000001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0.63300000000000001</c:v>
                </c:pt>
                <c:pt idx="62">
                  <c:v>0.63</c:v>
                </c:pt>
                <c:pt idx="63">
                  <c:v>0.63</c:v>
                </c:pt>
                <c:pt idx="64">
                  <c:v>0.63</c:v>
                </c:pt>
                <c:pt idx="65">
                  <c:v>0.629</c:v>
                </c:pt>
                <c:pt idx="66">
                  <c:v>0.63</c:v>
                </c:pt>
                <c:pt idx="67">
                  <c:v>0.63100000000000001</c:v>
                </c:pt>
                <c:pt idx="68">
                  <c:v>0.63</c:v>
                </c:pt>
                <c:pt idx="69">
                  <c:v>0.63</c:v>
                </c:pt>
                <c:pt idx="70">
                  <c:v>0.63</c:v>
                </c:pt>
                <c:pt idx="71">
                  <c:v>0.63</c:v>
                </c:pt>
                <c:pt idx="72">
                  <c:v>0.63</c:v>
                </c:pt>
                <c:pt idx="73">
                  <c:v>0.629</c:v>
                </c:pt>
                <c:pt idx="74">
                  <c:v>0.628</c:v>
                </c:pt>
                <c:pt idx="75">
                  <c:v>0.629</c:v>
                </c:pt>
                <c:pt idx="76">
                  <c:v>0.629</c:v>
                </c:pt>
                <c:pt idx="77">
                  <c:v>0.63</c:v>
                </c:pt>
                <c:pt idx="78">
                  <c:v>0.63</c:v>
                </c:pt>
                <c:pt idx="79">
                  <c:v>0.629</c:v>
                </c:pt>
                <c:pt idx="80">
                  <c:v>0.629</c:v>
                </c:pt>
                <c:pt idx="81">
                  <c:v>0.629</c:v>
                </c:pt>
                <c:pt idx="82">
                  <c:v>0.628</c:v>
                </c:pt>
                <c:pt idx="83">
                  <c:v>0.63</c:v>
                </c:pt>
                <c:pt idx="84">
                  <c:v>0.628</c:v>
                </c:pt>
                <c:pt idx="85">
                  <c:v>0.629</c:v>
                </c:pt>
                <c:pt idx="86">
                  <c:v>0.63100000000000001</c:v>
                </c:pt>
                <c:pt idx="87">
                  <c:v>0.63300000000000001</c:v>
                </c:pt>
                <c:pt idx="88">
                  <c:v>0.63100000000000001</c:v>
                </c:pt>
                <c:pt idx="89">
                  <c:v>0.629</c:v>
                </c:pt>
                <c:pt idx="90">
                  <c:v>0.629</c:v>
                </c:pt>
                <c:pt idx="91">
                  <c:v>0.628</c:v>
                </c:pt>
                <c:pt idx="92">
                  <c:v>0.628</c:v>
                </c:pt>
                <c:pt idx="93">
                  <c:v>0.628</c:v>
                </c:pt>
                <c:pt idx="94">
                  <c:v>0.629</c:v>
                </c:pt>
                <c:pt idx="95">
                  <c:v>0.628</c:v>
                </c:pt>
                <c:pt idx="96">
                  <c:v>0.628</c:v>
                </c:pt>
                <c:pt idx="97">
                  <c:v>0.628</c:v>
                </c:pt>
                <c:pt idx="98">
                  <c:v>0.629</c:v>
                </c:pt>
                <c:pt idx="99">
                  <c:v>0.628</c:v>
                </c:pt>
                <c:pt idx="100">
                  <c:v>0.628</c:v>
                </c:pt>
                <c:pt idx="101">
                  <c:v>0.628</c:v>
                </c:pt>
                <c:pt idx="102">
                  <c:v>0.629</c:v>
                </c:pt>
                <c:pt idx="103">
                  <c:v>0.629</c:v>
                </c:pt>
                <c:pt idx="104">
                  <c:v>0.628</c:v>
                </c:pt>
                <c:pt idx="105">
                  <c:v>0.63100000000000001</c:v>
                </c:pt>
                <c:pt idx="106">
                  <c:v>0.63400000000000001</c:v>
                </c:pt>
                <c:pt idx="107">
                  <c:v>0.63300000000000001</c:v>
                </c:pt>
                <c:pt idx="108">
                  <c:v>0.63100000000000001</c:v>
                </c:pt>
                <c:pt idx="109">
                  <c:v>0.628</c:v>
                </c:pt>
                <c:pt idx="110">
                  <c:v>0.629</c:v>
                </c:pt>
                <c:pt idx="111">
                  <c:v>0.63400000000000001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0.63400000000000001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0.63300000000000001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0.63100000000000001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</c:v>
                </c:pt>
                <c:pt idx="127">
                  <c:v>0.63</c:v>
                </c:pt>
                <c:pt idx="128">
                  <c:v>0.63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0.63300000000000001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0.63100000000000001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</c:v>
                </c:pt>
                <c:pt idx="143">
                  <c:v>0.63100000000000001</c:v>
                </c:pt>
                <c:pt idx="144">
                  <c:v>0.63</c:v>
                </c:pt>
                <c:pt idx="145">
                  <c:v>0.63100000000000001</c:v>
                </c:pt>
                <c:pt idx="146">
                  <c:v>0.63</c:v>
                </c:pt>
                <c:pt idx="147">
                  <c:v>0.63</c:v>
                </c:pt>
                <c:pt idx="148">
                  <c:v>0.63100000000000001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</c:v>
                </c:pt>
                <c:pt idx="154">
                  <c:v>0.63100000000000001</c:v>
                </c:pt>
                <c:pt idx="155">
                  <c:v>0.63</c:v>
                </c:pt>
                <c:pt idx="156">
                  <c:v>0.63</c:v>
                </c:pt>
                <c:pt idx="157">
                  <c:v>0.63100000000000001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0.63100000000000001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0.63</c:v>
                </c:pt>
                <c:pt idx="170">
                  <c:v>0.63</c:v>
                </c:pt>
                <c:pt idx="171">
                  <c:v>0.63100000000000001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0.63100000000000001</c:v>
                </c:pt>
                <c:pt idx="176">
                  <c:v>0.63</c:v>
                </c:pt>
                <c:pt idx="177">
                  <c:v>0.63100000000000001</c:v>
                </c:pt>
                <c:pt idx="178">
                  <c:v>0.63100000000000001</c:v>
                </c:pt>
                <c:pt idx="179">
                  <c:v>0.63100000000000001</c:v>
                </c:pt>
                <c:pt idx="180">
                  <c:v>0.63</c:v>
                </c:pt>
                <c:pt idx="181">
                  <c:v>0.63</c:v>
                </c:pt>
                <c:pt idx="182">
                  <c:v>0.629</c:v>
                </c:pt>
                <c:pt idx="183">
                  <c:v>0.629</c:v>
                </c:pt>
                <c:pt idx="184">
                  <c:v>0.63</c:v>
                </c:pt>
                <c:pt idx="185">
                  <c:v>0.63</c:v>
                </c:pt>
                <c:pt idx="186">
                  <c:v>0.63100000000000001</c:v>
                </c:pt>
                <c:pt idx="187">
                  <c:v>0.63100000000000001</c:v>
                </c:pt>
                <c:pt idx="188">
                  <c:v>0.63100000000000001</c:v>
                </c:pt>
                <c:pt idx="189">
                  <c:v>0.629</c:v>
                </c:pt>
                <c:pt idx="190">
                  <c:v>0.63</c:v>
                </c:pt>
                <c:pt idx="191">
                  <c:v>0.63</c:v>
                </c:pt>
                <c:pt idx="192">
                  <c:v>0.63100000000000001</c:v>
                </c:pt>
                <c:pt idx="193">
                  <c:v>0.63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0.63300000000000001</c:v>
                </c:pt>
                <c:pt idx="197">
                  <c:v>0.63100000000000001</c:v>
                </c:pt>
                <c:pt idx="198">
                  <c:v>0.63300000000000001</c:v>
                </c:pt>
                <c:pt idx="199">
                  <c:v>0.63300000000000001</c:v>
                </c:pt>
                <c:pt idx="200">
                  <c:v>0.63100000000000001</c:v>
                </c:pt>
                <c:pt idx="201">
                  <c:v>0.63100000000000001</c:v>
                </c:pt>
                <c:pt idx="202">
                  <c:v>0.63100000000000001</c:v>
                </c:pt>
                <c:pt idx="203">
                  <c:v>0.63300000000000001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0.63100000000000001</c:v>
                </c:pt>
                <c:pt idx="208">
                  <c:v>0.63100000000000001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</c:v>
                </c:pt>
                <c:pt idx="213">
                  <c:v>0.63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0.63</c:v>
                </c:pt>
                <c:pt idx="219">
                  <c:v>0.63</c:v>
                </c:pt>
                <c:pt idx="220">
                  <c:v>0.629</c:v>
                </c:pt>
                <c:pt idx="221">
                  <c:v>0.63</c:v>
                </c:pt>
                <c:pt idx="222">
                  <c:v>0.63</c:v>
                </c:pt>
                <c:pt idx="223">
                  <c:v>0.63</c:v>
                </c:pt>
                <c:pt idx="224">
                  <c:v>0.63</c:v>
                </c:pt>
                <c:pt idx="225">
                  <c:v>0.63</c:v>
                </c:pt>
                <c:pt idx="226">
                  <c:v>0.63</c:v>
                </c:pt>
                <c:pt idx="227">
                  <c:v>0.63</c:v>
                </c:pt>
                <c:pt idx="228">
                  <c:v>0.63</c:v>
                </c:pt>
                <c:pt idx="229">
                  <c:v>0.63</c:v>
                </c:pt>
                <c:pt idx="230">
                  <c:v>0.63100000000000001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0.63300000000000001</c:v>
                </c:pt>
                <c:pt idx="238">
                  <c:v>0.63100000000000001</c:v>
                </c:pt>
                <c:pt idx="239">
                  <c:v>0.63100000000000001</c:v>
                </c:pt>
                <c:pt idx="240">
                  <c:v>0.63100000000000001</c:v>
                </c:pt>
                <c:pt idx="241">
                  <c:v>0.63100000000000001</c:v>
                </c:pt>
                <c:pt idx="242">
                  <c:v>0.63100000000000001</c:v>
                </c:pt>
                <c:pt idx="243">
                  <c:v>0.63100000000000001</c:v>
                </c:pt>
                <c:pt idx="244">
                  <c:v>0.63300000000000001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0.63300000000000001</c:v>
                </c:pt>
                <c:pt idx="250">
                  <c:v>0.63300000000000001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0.63100000000000001</c:v>
                </c:pt>
                <c:pt idx="257">
                  <c:v>0.629</c:v>
                </c:pt>
                <c:pt idx="258">
                  <c:v>0.63100000000000001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0.63100000000000001</c:v>
                </c:pt>
                <c:pt idx="262">
                  <c:v>0.63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0.63300000000000001</c:v>
                </c:pt>
                <c:pt idx="266">
                  <c:v>0.622</c:v>
                </c:pt>
                <c:pt idx="267">
                  <c:v>0.621</c:v>
                </c:pt>
                <c:pt idx="268">
                  <c:v>0.621</c:v>
                </c:pt>
                <c:pt idx="269">
                  <c:v>0.62</c:v>
                </c:pt>
                <c:pt idx="270">
                  <c:v>0.621</c:v>
                </c:pt>
                <c:pt idx="271">
                  <c:v>0.621</c:v>
                </c:pt>
                <c:pt idx="272">
                  <c:v>0.622</c:v>
                </c:pt>
                <c:pt idx="273">
                  <c:v>0.621</c:v>
                </c:pt>
                <c:pt idx="274">
                  <c:v>0.621</c:v>
                </c:pt>
                <c:pt idx="275">
                  <c:v>0.621</c:v>
                </c:pt>
                <c:pt idx="276">
                  <c:v>0.622</c:v>
                </c:pt>
                <c:pt idx="277">
                  <c:v>0.622</c:v>
                </c:pt>
                <c:pt idx="278">
                  <c:v>0.622</c:v>
                </c:pt>
                <c:pt idx="279">
                  <c:v>0.622</c:v>
                </c:pt>
                <c:pt idx="280">
                  <c:v>0.622</c:v>
                </c:pt>
                <c:pt idx="281">
                  <c:v>0.622</c:v>
                </c:pt>
                <c:pt idx="282">
                  <c:v>0.622</c:v>
                </c:pt>
                <c:pt idx="283">
                  <c:v>0.622</c:v>
                </c:pt>
                <c:pt idx="284">
                  <c:v>0.621</c:v>
                </c:pt>
                <c:pt idx="285">
                  <c:v>0.622</c:v>
                </c:pt>
                <c:pt idx="286">
                  <c:v>0.622</c:v>
                </c:pt>
                <c:pt idx="287">
                  <c:v>0.622</c:v>
                </c:pt>
                <c:pt idx="288">
                  <c:v>0.622</c:v>
                </c:pt>
                <c:pt idx="289">
                  <c:v>0.623</c:v>
                </c:pt>
                <c:pt idx="290">
                  <c:v>0.623</c:v>
                </c:pt>
                <c:pt idx="291">
                  <c:v>0.623</c:v>
                </c:pt>
                <c:pt idx="292">
                  <c:v>0.623</c:v>
                </c:pt>
                <c:pt idx="293">
                  <c:v>0.623</c:v>
                </c:pt>
                <c:pt idx="294">
                  <c:v>0.622</c:v>
                </c:pt>
                <c:pt idx="295">
                  <c:v>0.622</c:v>
                </c:pt>
                <c:pt idx="296">
                  <c:v>0.622</c:v>
                </c:pt>
                <c:pt idx="297">
                  <c:v>0.622</c:v>
                </c:pt>
                <c:pt idx="298">
                  <c:v>0.622</c:v>
                </c:pt>
                <c:pt idx="299">
                  <c:v>0.623</c:v>
                </c:pt>
                <c:pt idx="300">
                  <c:v>0.622</c:v>
                </c:pt>
                <c:pt idx="301">
                  <c:v>0.621</c:v>
                </c:pt>
                <c:pt idx="302">
                  <c:v>0.622</c:v>
                </c:pt>
                <c:pt idx="303">
                  <c:v>0.623</c:v>
                </c:pt>
                <c:pt idx="304">
                  <c:v>0.622</c:v>
                </c:pt>
                <c:pt idx="305">
                  <c:v>0.622</c:v>
                </c:pt>
                <c:pt idx="306">
                  <c:v>0.623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0.63300000000000001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0.63</c:v>
                </c:pt>
                <c:pt idx="313">
                  <c:v>0.63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0.63300000000000001</c:v>
                </c:pt>
                <c:pt idx="328">
                  <c:v>0.63100000000000001</c:v>
                </c:pt>
                <c:pt idx="329">
                  <c:v>0.63</c:v>
                </c:pt>
                <c:pt idx="330">
                  <c:v>0.63</c:v>
                </c:pt>
                <c:pt idx="331">
                  <c:v>0.63</c:v>
                </c:pt>
                <c:pt idx="332">
                  <c:v>0.63100000000000001</c:v>
                </c:pt>
                <c:pt idx="333">
                  <c:v>0.63</c:v>
                </c:pt>
                <c:pt idx="334">
                  <c:v>0.63</c:v>
                </c:pt>
                <c:pt idx="335">
                  <c:v>0.63100000000000001</c:v>
                </c:pt>
                <c:pt idx="336">
                  <c:v>0.63100000000000001</c:v>
                </c:pt>
                <c:pt idx="337">
                  <c:v>0.63100000000000001</c:v>
                </c:pt>
                <c:pt idx="338">
                  <c:v>0.63</c:v>
                </c:pt>
                <c:pt idx="339">
                  <c:v>0.628</c:v>
                </c:pt>
                <c:pt idx="340">
                  <c:v>0.629</c:v>
                </c:pt>
                <c:pt idx="341">
                  <c:v>0.63</c:v>
                </c:pt>
                <c:pt idx="342">
                  <c:v>0.63</c:v>
                </c:pt>
                <c:pt idx="343">
                  <c:v>0.63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</c:v>
                </c:pt>
                <c:pt idx="348">
                  <c:v>0.629</c:v>
                </c:pt>
                <c:pt idx="349">
                  <c:v>0.63</c:v>
                </c:pt>
                <c:pt idx="350">
                  <c:v>0.63</c:v>
                </c:pt>
                <c:pt idx="351">
                  <c:v>0.629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0.63100000000000001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0.63400000000000001</c:v>
                </c:pt>
                <c:pt idx="363">
                  <c:v>0.63300000000000001</c:v>
                </c:pt>
                <c:pt idx="364">
                  <c:v>0.63400000000000001</c:v>
                </c:pt>
                <c:pt idx="365">
                  <c:v>0.63300000000000001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0.63400000000000001</c:v>
                </c:pt>
                <c:pt idx="371">
                  <c:v>0.63400000000000001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0.63400000000000001</c:v>
                </c:pt>
                <c:pt idx="376">
                  <c:v>0.63300000000000001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0.63300000000000001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0.63400000000000001</c:v>
                </c:pt>
                <c:pt idx="386">
                  <c:v>0.63400000000000001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0.63400000000000001</c:v>
                </c:pt>
                <c:pt idx="392">
                  <c:v>0.63300000000000001</c:v>
                </c:pt>
                <c:pt idx="393">
                  <c:v>0.63100000000000001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0.63300000000000001</c:v>
                </c:pt>
                <c:pt idx="401">
                  <c:v>0.63100000000000001</c:v>
                </c:pt>
                <c:pt idx="402">
                  <c:v>0.63100000000000001</c:v>
                </c:pt>
                <c:pt idx="403">
                  <c:v>0.63100000000000001</c:v>
                </c:pt>
                <c:pt idx="404">
                  <c:v>0.63400000000000001</c:v>
                </c:pt>
                <c:pt idx="405">
                  <c:v>0.63300000000000001</c:v>
                </c:pt>
                <c:pt idx="406">
                  <c:v>0.63300000000000001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0.63400000000000001</c:v>
                </c:pt>
                <c:pt idx="418">
                  <c:v>0.63300000000000001</c:v>
                </c:pt>
                <c:pt idx="419">
                  <c:v>0.63300000000000001</c:v>
                </c:pt>
                <c:pt idx="420">
                  <c:v>0.63300000000000001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0.63300000000000001</c:v>
                </c:pt>
                <c:pt idx="425">
                  <c:v>0.63400000000000001</c:v>
                </c:pt>
                <c:pt idx="426">
                  <c:v>0.63400000000000001</c:v>
                </c:pt>
                <c:pt idx="427">
                  <c:v>0.63400000000000001</c:v>
                </c:pt>
                <c:pt idx="428">
                  <c:v>0.63400000000000001</c:v>
                </c:pt>
                <c:pt idx="429">
                  <c:v>0.63400000000000001</c:v>
                </c:pt>
                <c:pt idx="430">
                  <c:v>0.63400000000000001</c:v>
                </c:pt>
                <c:pt idx="431">
                  <c:v>0.63300000000000001</c:v>
                </c:pt>
                <c:pt idx="432">
                  <c:v>0.63400000000000001</c:v>
                </c:pt>
                <c:pt idx="433">
                  <c:v>0.627</c:v>
                </c:pt>
                <c:pt idx="434">
                  <c:v>0.63</c:v>
                </c:pt>
                <c:pt idx="435">
                  <c:v>0.63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  <c:pt idx="440">
                  <c:v>0.63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0.63300000000000001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</c:v>
                </c:pt>
                <c:pt idx="447">
                  <c:v>0.63100000000000001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</c:v>
                </c:pt>
                <c:pt idx="451">
                  <c:v>0.63100000000000001</c:v>
                </c:pt>
                <c:pt idx="452">
                  <c:v>0.63</c:v>
                </c:pt>
                <c:pt idx="453">
                  <c:v>0.63300000000000001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0.63300000000000001</c:v>
                </c:pt>
                <c:pt idx="459">
                  <c:v>0.63300000000000001</c:v>
                </c:pt>
                <c:pt idx="460">
                  <c:v>0.63100000000000001</c:v>
                </c:pt>
                <c:pt idx="461">
                  <c:v>0.63</c:v>
                </c:pt>
                <c:pt idx="462">
                  <c:v>0.63</c:v>
                </c:pt>
                <c:pt idx="463">
                  <c:v>0.63</c:v>
                </c:pt>
                <c:pt idx="464">
                  <c:v>0.629</c:v>
                </c:pt>
                <c:pt idx="465">
                  <c:v>0.629</c:v>
                </c:pt>
                <c:pt idx="466">
                  <c:v>0.63100000000000001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0.63100000000000001</c:v>
                </c:pt>
                <c:pt idx="471">
                  <c:v>0.63100000000000001</c:v>
                </c:pt>
                <c:pt idx="472">
                  <c:v>0.63</c:v>
                </c:pt>
                <c:pt idx="473">
                  <c:v>0.63</c:v>
                </c:pt>
                <c:pt idx="474">
                  <c:v>0.63100000000000001</c:v>
                </c:pt>
                <c:pt idx="475">
                  <c:v>0.63300000000000001</c:v>
                </c:pt>
                <c:pt idx="476">
                  <c:v>0.63100000000000001</c:v>
                </c:pt>
                <c:pt idx="477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EF-415D-98B8-8809A7703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07424"/>
        <c:axId val="56797056"/>
      </c:lineChart>
      <c:catAx>
        <c:axId val="57075200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795136"/>
        <c:crosses val="autoZero"/>
        <c:auto val="0"/>
        <c:lblAlgn val="ctr"/>
        <c:lblOffset val="100"/>
        <c:tickMarkSkip val="10"/>
        <c:noMultiLvlLbl val="0"/>
      </c:catAx>
      <c:valAx>
        <c:axId val="5679513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075200"/>
        <c:crosses val="autoZero"/>
        <c:crossBetween val="between"/>
      </c:valAx>
      <c:valAx>
        <c:axId val="56797056"/>
        <c:scaling>
          <c:orientation val="minMax"/>
          <c:max val="0.6400000000000006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807424"/>
        <c:crosses val="max"/>
        <c:crossBetween val="between"/>
      </c:valAx>
      <c:catAx>
        <c:axId val="56807424"/>
        <c:scaling>
          <c:orientation val="minMax"/>
        </c:scaling>
        <c:delete val="1"/>
        <c:axPos val="b"/>
        <c:majorTickMark val="out"/>
        <c:minorTickMark val="none"/>
        <c:tickLblPos val="nextTo"/>
        <c:crossAx val="56797056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0.0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Лист2!$K$3:$K$480</c:f>
              <c:numCache>
                <c:formatCode>General</c:formatCode>
                <c:ptCount val="478"/>
                <c:pt idx="0">
                  <c:v>23.2</c:v>
                </c:pt>
                <c:pt idx="1">
                  <c:v>23.2</c:v>
                </c:pt>
                <c:pt idx="2">
                  <c:v>23.3</c:v>
                </c:pt>
                <c:pt idx="3">
                  <c:v>23.2</c:v>
                </c:pt>
                <c:pt idx="4">
                  <c:v>23.3</c:v>
                </c:pt>
                <c:pt idx="5">
                  <c:v>23.3</c:v>
                </c:pt>
                <c:pt idx="6">
                  <c:v>23.3</c:v>
                </c:pt>
                <c:pt idx="7">
                  <c:v>23.4</c:v>
                </c:pt>
                <c:pt idx="8">
                  <c:v>23.4</c:v>
                </c:pt>
                <c:pt idx="9">
                  <c:v>23.4</c:v>
                </c:pt>
                <c:pt idx="10">
                  <c:v>23.4</c:v>
                </c:pt>
                <c:pt idx="11">
                  <c:v>23.4</c:v>
                </c:pt>
                <c:pt idx="12">
                  <c:v>23.5</c:v>
                </c:pt>
                <c:pt idx="13">
                  <c:v>23.5</c:v>
                </c:pt>
                <c:pt idx="14">
                  <c:v>23.5</c:v>
                </c:pt>
                <c:pt idx="15">
                  <c:v>23.5</c:v>
                </c:pt>
                <c:pt idx="16">
                  <c:v>23.5</c:v>
                </c:pt>
                <c:pt idx="17">
                  <c:v>23.6</c:v>
                </c:pt>
                <c:pt idx="18">
                  <c:v>23.6</c:v>
                </c:pt>
                <c:pt idx="19">
                  <c:v>23.6</c:v>
                </c:pt>
                <c:pt idx="20">
                  <c:v>23.7</c:v>
                </c:pt>
                <c:pt idx="21">
                  <c:v>23.7</c:v>
                </c:pt>
                <c:pt idx="22">
                  <c:v>23.7</c:v>
                </c:pt>
                <c:pt idx="23">
                  <c:v>23.8</c:v>
                </c:pt>
                <c:pt idx="24">
                  <c:v>23.8</c:v>
                </c:pt>
                <c:pt idx="25">
                  <c:v>23.8</c:v>
                </c:pt>
                <c:pt idx="26">
                  <c:v>23.9</c:v>
                </c:pt>
                <c:pt idx="27">
                  <c:v>23.9</c:v>
                </c:pt>
                <c:pt idx="28">
                  <c:v>24</c:v>
                </c:pt>
                <c:pt idx="29">
                  <c:v>24</c:v>
                </c:pt>
                <c:pt idx="30">
                  <c:v>24.1</c:v>
                </c:pt>
                <c:pt idx="31">
                  <c:v>24.1</c:v>
                </c:pt>
                <c:pt idx="32">
                  <c:v>24.2</c:v>
                </c:pt>
                <c:pt idx="33">
                  <c:v>24.2</c:v>
                </c:pt>
                <c:pt idx="34">
                  <c:v>24.3</c:v>
                </c:pt>
                <c:pt idx="35">
                  <c:v>24.3</c:v>
                </c:pt>
                <c:pt idx="36">
                  <c:v>24.4</c:v>
                </c:pt>
                <c:pt idx="37">
                  <c:v>24.5</c:v>
                </c:pt>
                <c:pt idx="38">
                  <c:v>24.5</c:v>
                </c:pt>
                <c:pt idx="39">
                  <c:v>24.6</c:v>
                </c:pt>
                <c:pt idx="40">
                  <c:v>24.7</c:v>
                </c:pt>
                <c:pt idx="41">
                  <c:v>24.7</c:v>
                </c:pt>
                <c:pt idx="42">
                  <c:v>24.8</c:v>
                </c:pt>
                <c:pt idx="43">
                  <c:v>24.9</c:v>
                </c:pt>
                <c:pt idx="44">
                  <c:v>24.9</c:v>
                </c:pt>
                <c:pt idx="45">
                  <c:v>25</c:v>
                </c:pt>
                <c:pt idx="46">
                  <c:v>25.1</c:v>
                </c:pt>
                <c:pt idx="47">
                  <c:v>25.1</c:v>
                </c:pt>
                <c:pt idx="48">
                  <c:v>25.3</c:v>
                </c:pt>
                <c:pt idx="49">
                  <c:v>25.3</c:v>
                </c:pt>
                <c:pt idx="50">
                  <c:v>25.4</c:v>
                </c:pt>
                <c:pt idx="51">
                  <c:v>25.5</c:v>
                </c:pt>
                <c:pt idx="52">
                  <c:v>25.7</c:v>
                </c:pt>
                <c:pt idx="53">
                  <c:v>25.8</c:v>
                </c:pt>
                <c:pt idx="54">
                  <c:v>25.8</c:v>
                </c:pt>
                <c:pt idx="55">
                  <c:v>25.9</c:v>
                </c:pt>
                <c:pt idx="56">
                  <c:v>26</c:v>
                </c:pt>
                <c:pt idx="57">
                  <c:v>26.1</c:v>
                </c:pt>
                <c:pt idx="58">
                  <c:v>26.2</c:v>
                </c:pt>
                <c:pt idx="59">
                  <c:v>26.3</c:v>
                </c:pt>
                <c:pt idx="60">
                  <c:v>26.4</c:v>
                </c:pt>
                <c:pt idx="61">
                  <c:v>26.5</c:v>
                </c:pt>
                <c:pt idx="62">
                  <c:v>26.6</c:v>
                </c:pt>
                <c:pt idx="63">
                  <c:v>26.7</c:v>
                </c:pt>
                <c:pt idx="64">
                  <c:v>26.8</c:v>
                </c:pt>
                <c:pt idx="65">
                  <c:v>27</c:v>
                </c:pt>
                <c:pt idx="66">
                  <c:v>27.1</c:v>
                </c:pt>
                <c:pt idx="67">
                  <c:v>27.1</c:v>
                </c:pt>
                <c:pt idx="68">
                  <c:v>27.2</c:v>
                </c:pt>
                <c:pt idx="69">
                  <c:v>27.4</c:v>
                </c:pt>
                <c:pt idx="70">
                  <c:v>27.5</c:v>
                </c:pt>
                <c:pt idx="71">
                  <c:v>27.6</c:v>
                </c:pt>
                <c:pt idx="72">
                  <c:v>27.7</c:v>
                </c:pt>
                <c:pt idx="73">
                  <c:v>27.8</c:v>
                </c:pt>
                <c:pt idx="74">
                  <c:v>28</c:v>
                </c:pt>
                <c:pt idx="75">
                  <c:v>28</c:v>
                </c:pt>
                <c:pt idx="76">
                  <c:v>28.2</c:v>
                </c:pt>
                <c:pt idx="77">
                  <c:v>28.3</c:v>
                </c:pt>
                <c:pt idx="78">
                  <c:v>28.4</c:v>
                </c:pt>
                <c:pt idx="79">
                  <c:v>28.5</c:v>
                </c:pt>
                <c:pt idx="80">
                  <c:v>28.6</c:v>
                </c:pt>
                <c:pt idx="81">
                  <c:v>28.7</c:v>
                </c:pt>
                <c:pt idx="82">
                  <c:v>28.9</c:v>
                </c:pt>
                <c:pt idx="83">
                  <c:v>29</c:v>
                </c:pt>
                <c:pt idx="84">
                  <c:v>29.1</c:v>
                </c:pt>
                <c:pt idx="85">
                  <c:v>29.2</c:v>
                </c:pt>
                <c:pt idx="86">
                  <c:v>29.3</c:v>
                </c:pt>
                <c:pt idx="87">
                  <c:v>29.5</c:v>
                </c:pt>
                <c:pt idx="88">
                  <c:v>29.6</c:v>
                </c:pt>
                <c:pt idx="89">
                  <c:v>29.7</c:v>
                </c:pt>
                <c:pt idx="90">
                  <c:v>29.8</c:v>
                </c:pt>
                <c:pt idx="91">
                  <c:v>30</c:v>
                </c:pt>
                <c:pt idx="92">
                  <c:v>30</c:v>
                </c:pt>
                <c:pt idx="93">
                  <c:v>30.1</c:v>
                </c:pt>
                <c:pt idx="94">
                  <c:v>30.2</c:v>
                </c:pt>
                <c:pt idx="95">
                  <c:v>30.3</c:v>
                </c:pt>
                <c:pt idx="96">
                  <c:v>30.5</c:v>
                </c:pt>
                <c:pt idx="97">
                  <c:v>30.6</c:v>
                </c:pt>
                <c:pt idx="98">
                  <c:v>30.7</c:v>
                </c:pt>
                <c:pt idx="99">
                  <c:v>30.8</c:v>
                </c:pt>
                <c:pt idx="100">
                  <c:v>30.9</c:v>
                </c:pt>
                <c:pt idx="101">
                  <c:v>31.1</c:v>
                </c:pt>
                <c:pt idx="102">
                  <c:v>31.2</c:v>
                </c:pt>
                <c:pt idx="103">
                  <c:v>31.3</c:v>
                </c:pt>
                <c:pt idx="104">
                  <c:v>31.4</c:v>
                </c:pt>
                <c:pt idx="105">
                  <c:v>31.5</c:v>
                </c:pt>
                <c:pt idx="106">
                  <c:v>31.7</c:v>
                </c:pt>
                <c:pt idx="107">
                  <c:v>31.8</c:v>
                </c:pt>
                <c:pt idx="108">
                  <c:v>31.8</c:v>
                </c:pt>
                <c:pt idx="109">
                  <c:v>32</c:v>
                </c:pt>
                <c:pt idx="110">
                  <c:v>32.1</c:v>
                </c:pt>
                <c:pt idx="111">
                  <c:v>32.200000000000003</c:v>
                </c:pt>
                <c:pt idx="112">
                  <c:v>32.4</c:v>
                </c:pt>
                <c:pt idx="113">
                  <c:v>32.5</c:v>
                </c:pt>
                <c:pt idx="114">
                  <c:v>32.6</c:v>
                </c:pt>
                <c:pt idx="115">
                  <c:v>32.700000000000003</c:v>
                </c:pt>
                <c:pt idx="116">
                  <c:v>32.799999999999997</c:v>
                </c:pt>
                <c:pt idx="117">
                  <c:v>32.9</c:v>
                </c:pt>
                <c:pt idx="118">
                  <c:v>33</c:v>
                </c:pt>
                <c:pt idx="119">
                  <c:v>33.200000000000003</c:v>
                </c:pt>
                <c:pt idx="120">
                  <c:v>33.299999999999997</c:v>
                </c:pt>
                <c:pt idx="121">
                  <c:v>33.4</c:v>
                </c:pt>
                <c:pt idx="122">
                  <c:v>33.5</c:v>
                </c:pt>
                <c:pt idx="123">
                  <c:v>33.6</c:v>
                </c:pt>
                <c:pt idx="124">
                  <c:v>33.700000000000003</c:v>
                </c:pt>
                <c:pt idx="125">
                  <c:v>33.799999999999997</c:v>
                </c:pt>
                <c:pt idx="126">
                  <c:v>33.9</c:v>
                </c:pt>
                <c:pt idx="127">
                  <c:v>34.1</c:v>
                </c:pt>
                <c:pt idx="128">
                  <c:v>34.200000000000003</c:v>
                </c:pt>
                <c:pt idx="129">
                  <c:v>34.299999999999997</c:v>
                </c:pt>
                <c:pt idx="130">
                  <c:v>34.4</c:v>
                </c:pt>
                <c:pt idx="131">
                  <c:v>34.5</c:v>
                </c:pt>
                <c:pt idx="132">
                  <c:v>34.6</c:v>
                </c:pt>
                <c:pt idx="133">
                  <c:v>34.700000000000003</c:v>
                </c:pt>
                <c:pt idx="134">
                  <c:v>34.799999999999997</c:v>
                </c:pt>
                <c:pt idx="135">
                  <c:v>34.9</c:v>
                </c:pt>
                <c:pt idx="136">
                  <c:v>35</c:v>
                </c:pt>
                <c:pt idx="137">
                  <c:v>35.1</c:v>
                </c:pt>
                <c:pt idx="138">
                  <c:v>35.299999999999997</c:v>
                </c:pt>
                <c:pt idx="139">
                  <c:v>35.4</c:v>
                </c:pt>
                <c:pt idx="140">
                  <c:v>35.5</c:v>
                </c:pt>
                <c:pt idx="141">
                  <c:v>35.6</c:v>
                </c:pt>
                <c:pt idx="142">
                  <c:v>35.6</c:v>
                </c:pt>
                <c:pt idx="143">
                  <c:v>35.799999999999997</c:v>
                </c:pt>
                <c:pt idx="144">
                  <c:v>35.799999999999997</c:v>
                </c:pt>
                <c:pt idx="145">
                  <c:v>35.9</c:v>
                </c:pt>
                <c:pt idx="146">
                  <c:v>36</c:v>
                </c:pt>
                <c:pt idx="147">
                  <c:v>36.1</c:v>
                </c:pt>
                <c:pt idx="148">
                  <c:v>36.200000000000003</c:v>
                </c:pt>
                <c:pt idx="149">
                  <c:v>36.299999999999997</c:v>
                </c:pt>
                <c:pt idx="150">
                  <c:v>36.4</c:v>
                </c:pt>
                <c:pt idx="151">
                  <c:v>36.4</c:v>
                </c:pt>
                <c:pt idx="152">
                  <c:v>36.6</c:v>
                </c:pt>
                <c:pt idx="153">
                  <c:v>36.700000000000003</c:v>
                </c:pt>
                <c:pt idx="154">
                  <c:v>36.799999999999997</c:v>
                </c:pt>
                <c:pt idx="155">
                  <c:v>36.799999999999997</c:v>
                </c:pt>
                <c:pt idx="156">
                  <c:v>36.9</c:v>
                </c:pt>
                <c:pt idx="157">
                  <c:v>37</c:v>
                </c:pt>
                <c:pt idx="158">
                  <c:v>37.1</c:v>
                </c:pt>
                <c:pt idx="159">
                  <c:v>37.200000000000003</c:v>
                </c:pt>
                <c:pt idx="160">
                  <c:v>37.299999999999997</c:v>
                </c:pt>
                <c:pt idx="161">
                  <c:v>37.4</c:v>
                </c:pt>
                <c:pt idx="162">
                  <c:v>37.4</c:v>
                </c:pt>
                <c:pt idx="163">
                  <c:v>37.6</c:v>
                </c:pt>
                <c:pt idx="164">
                  <c:v>37.700000000000003</c:v>
                </c:pt>
                <c:pt idx="165">
                  <c:v>37.700000000000003</c:v>
                </c:pt>
                <c:pt idx="166">
                  <c:v>37.799999999999997</c:v>
                </c:pt>
                <c:pt idx="167">
                  <c:v>37.9</c:v>
                </c:pt>
                <c:pt idx="168">
                  <c:v>38</c:v>
                </c:pt>
                <c:pt idx="169">
                  <c:v>38.1</c:v>
                </c:pt>
                <c:pt idx="170">
                  <c:v>38.200000000000003</c:v>
                </c:pt>
                <c:pt idx="171">
                  <c:v>38.299999999999997</c:v>
                </c:pt>
                <c:pt idx="172">
                  <c:v>38.299999999999997</c:v>
                </c:pt>
                <c:pt idx="173">
                  <c:v>38.4</c:v>
                </c:pt>
                <c:pt idx="174">
                  <c:v>38.5</c:v>
                </c:pt>
                <c:pt idx="175">
                  <c:v>38.6</c:v>
                </c:pt>
                <c:pt idx="176">
                  <c:v>38.700000000000003</c:v>
                </c:pt>
                <c:pt idx="177">
                  <c:v>38.799999999999997</c:v>
                </c:pt>
                <c:pt idx="178">
                  <c:v>38.799999999999997</c:v>
                </c:pt>
                <c:pt idx="179">
                  <c:v>38.9</c:v>
                </c:pt>
                <c:pt idx="180">
                  <c:v>39</c:v>
                </c:pt>
                <c:pt idx="181">
                  <c:v>39</c:v>
                </c:pt>
                <c:pt idx="182">
                  <c:v>39.1</c:v>
                </c:pt>
                <c:pt idx="183">
                  <c:v>39.200000000000003</c:v>
                </c:pt>
                <c:pt idx="184">
                  <c:v>39.299999999999997</c:v>
                </c:pt>
                <c:pt idx="185">
                  <c:v>39.4</c:v>
                </c:pt>
                <c:pt idx="186">
                  <c:v>39.5</c:v>
                </c:pt>
                <c:pt idx="187">
                  <c:v>39.5</c:v>
                </c:pt>
                <c:pt idx="188">
                  <c:v>39.6</c:v>
                </c:pt>
                <c:pt idx="189">
                  <c:v>39.700000000000003</c:v>
                </c:pt>
                <c:pt idx="190">
                  <c:v>39.700000000000003</c:v>
                </c:pt>
                <c:pt idx="191">
                  <c:v>39.799999999999997</c:v>
                </c:pt>
                <c:pt idx="192">
                  <c:v>39.9</c:v>
                </c:pt>
                <c:pt idx="193">
                  <c:v>39.9</c:v>
                </c:pt>
                <c:pt idx="194">
                  <c:v>40</c:v>
                </c:pt>
                <c:pt idx="195">
                  <c:v>40.1</c:v>
                </c:pt>
                <c:pt idx="196">
                  <c:v>40.1</c:v>
                </c:pt>
                <c:pt idx="197">
                  <c:v>40.200000000000003</c:v>
                </c:pt>
                <c:pt idx="198">
                  <c:v>40.200000000000003</c:v>
                </c:pt>
                <c:pt idx="199">
                  <c:v>40.299999999999997</c:v>
                </c:pt>
                <c:pt idx="200">
                  <c:v>40.4</c:v>
                </c:pt>
                <c:pt idx="201">
                  <c:v>40.5</c:v>
                </c:pt>
                <c:pt idx="202">
                  <c:v>40.6</c:v>
                </c:pt>
                <c:pt idx="203">
                  <c:v>40.6</c:v>
                </c:pt>
                <c:pt idx="204">
                  <c:v>40.700000000000003</c:v>
                </c:pt>
                <c:pt idx="205">
                  <c:v>40.700000000000003</c:v>
                </c:pt>
                <c:pt idx="206">
                  <c:v>40.799999999999997</c:v>
                </c:pt>
                <c:pt idx="207">
                  <c:v>40.799999999999997</c:v>
                </c:pt>
                <c:pt idx="208">
                  <c:v>40.9</c:v>
                </c:pt>
                <c:pt idx="209">
                  <c:v>40.9</c:v>
                </c:pt>
                <c:pt idx="210">
                  <c:v>41</c:v>
                </c:pt>
                <c:pt idx="211">
                  <c:v>41</c:v>
                </c:pt>
                <c:pt idx="212">
                  <c:v>41.1</c:v>
                </c:pt>
                <c:pt idx="213">
                  <c:v>41.2</c:v>
                </c:pt>
                <c:pt idx="214">
                  <c:v>41.2</c:v>
                </c:pt>
                <c:pt idx="215">
                  <c:v>41.3</c:v>
                </c:pt>
                <c:pt idx="216">
                  <c:v>41.4</c:v>
                </c:pt>
                <c:pt idx="217">
                  <c:v>41.4</c:v>
                </c:pt>
                <c:pt idx="218">
                  <c:v>41.4</c:v>
                </c:pt>
                <c:pt idx="219">
                  <c:v>41.5</c:v>
                </c:pt>
                <c:pt idx="220">
                  <c:v>41.5</c:v>
                </c:pt>
                <c:pt idx="221">
                  <c:v>41.6</c:v>
                </c:pt>
                <c:pt idx="222">
                  <c:v>41.6</c:v>
                </c:pt>
                <c:pt idx="223">
                  <c:v>41.7</c:v>
                </c:pt>
                <c:pt idx="224">
                  <c:v>41.8</c:v>
                </c:pt>
                <c:pt idx="225">
                  <c:v>41.9</c:v>
                </c:pt>
                <c:pt idx="226">
                  <c:v>41.9</c:v>
                </c:pt>
                <c:pt idx="227">
                  <c:v>42</c:v>
                </c:pt>
                <c:pt idx="228">
                  <c:v>41.9</c:v>
                </c:pt>
                <c:pt idx="229">
                  <c:v>42</c:v>
                </c:pt>
                <c:pt idx="230">
                  <c:v>42</c:v>
                </c:pt>
                <c:pt idx="231">
                  <c:v>42.1</c:v>
                </c:pt>
                <c:pt idx="232">
                  <c:v>42.1</c:v>
                </c:pt>
                <c:pt idx="233">
                  <c:v>42.2</c:v>
                </c:pt>
                <c:pt idx="234">
                  <c:v>42.3</c:v>
                </c:pt>
                <c:pt idx="235">
                  <c:v>42.3</c:v>
                </c:pt>
                <c:pt idx="236">
                  <c:v>42.3</c:v>
                </c:pt>
                <c:pt idx="237">
                  <c:v>42.3</c:v>
                </c:pt>
                <c:pt idx="238">
                  <c:v>42.4</c:v>
                </c:pt>
                <c:pt idx="239">
                  <c:v>42.5</c:v>
                </c:pt>
                <c:pt idx="240">
                  <c:v>42.4</c:v>
                </c:pt>
                <c:pt idx="241">
                  <c:v>42.5</c:v>
                </c:pt>
                <c:pt idx="242">
                  <c:v>42.6</c:v>
                </c:pt>
                <c:pt idx="243">
                  <c:v>42.7</c:v>
                </c:pt>
                <c:pt idx="244">
                  <c:v>42.7</c:v>
                </c:pt>
                <c:pt idx="245">
                  <c:v>42.7</c:v>
                </c:pt>
                <c:pt idx="246">
                  <c:v>42.8</c:v>
                </c:pt>
                <c:pt idx="247">
                  <c:v>42.8</c:v>
                </c:pt>
                <c:pt idx="248">
                  <c:v>42.9</c:v>
                </c:pt>
                <c:pt idx="249">
                  <c:v>42.9</c:v>
                </c:pt>
                <c:pt idx="250">
                  <c:v>42.9</c:v>
                </c:pt>
                <c:pt idx="251">
                  <c:v>42.9</c:v>
                </c:pt>
                <c:pt idx="252">
                  <c:v>43</c:v>
                </c:pt>
                <c:pt idx="253">
                  <c:v>43</c:v>
                </c:pt>
                <c:pt idx="254">
                  <c:v>43</c:v>
                </c:pt>
                <c:pt idx="255">
                  <c:v>43</c:v>
                </c:pt>
                <c:pt idx="256">
                  <c:v>43.1</c:v>
                </c:pt>
                <c:pt idx="257">
                  <c:v>43.2</c:v>
                </c:pt>
                <c:pt idx="258">
                  <c:v>43.2</c:v>
                </c:pt>
                <c:pt idx="259">
                  <c:v>43.2</c:v>
                </c:pt>
                <c:pt idx="260">
                  <c:v>43.3</c:v>
                </c:pt>
                <c:pt idx="261">
                  <c:v>43.3</c:v>
                </c:pt>
                <c:pt idx="262">
                  <c:v>43.3</c:v>
                </c:pt>
                <c:pt idx="263">
                  <c:v>43.4</c:v>
                </c:pt>
                <c:pt idx="264">
                  <c:v>43.4</c:v>
                </c:pt>
                <c:pt idx="265">
                  <c:v>43.4</c:v>
                </c:pt>
                <c:pt idx="266">
                  <c:v>43.5</c:v>
                </c:pt>
                <c:pt idx="267">
                  <c:v>43.6</c:v>
                </c:pt>
                <c:pt idx="268">
                  <c:v>43.5</c:v>
                </c:pt>
                <c:pt idx="269">
                  <c:v>43.6</c:v>
                </c:pt>
                <c:pt idx="270">
                  <c:v>43.6</c:v>
                </c:pt>
                <c:pt idx="271">
                  <c:v>43.6</c:v>
                </c:pt>
                <c:pt idx="272">
                  <c:v>43.6</c:v>
                </c:pt>
                <c:pt idx="273">
                  <c:v>43.7</c:v>
                </c:pt>
                <c:pt idx="274">
                  <c:v>43.8</c:v>
                </c:pt>
                <c:pt idx="275">
                  <c:v>43.8</c:v>
                </c:pt>
                <c:pt idx="276">
                  <c:v>43.8</c:v>
                </c:pt>
                <c:pt idx="277">
                  <c:v>43.8</c:v>
                </c:pt>
                <c:pt idx="278">
                  <c:v>43.9</c:v>
                </c:pt>
                <c:pt idx="279">
                  <c:v>44</c:v>
                </c:pt>
                <c:pt idx="280">
                  <c:v>43.9</c:v>
                </c:pt>
                <c:pt idx="281">
                  <c:v>43.8</c:v>
                </c:pt>
                <c:pt idx="282">
                  <c:v>44</c:v>
                </c:pt>
                <c:pt idx="283">
                  <c:v>44</c:v>
                </c:pt>
                <c:pt idx="284">
                  <c:v>44</c:v>
                </c:pt>
                <c:pt idx="285">
                  <c:v>44</c:v>
                </c:pt>
                <c:pt idx="286">
                  <c:v>44.1</c:v>
                </c:pt>
                <c:pt idx="287">
                  <c:v>44.1</c:v>
                </c:pt>
                <c:pt idx="288">
                  <c:v>44.1</c:v>
                </c:pt>
                <c:pt idx="289">
                  <c:v>44.1</c:v>
                </c:pt>
                <c:pt idx="290">
                  <c:v>44.2</c:v>
                </c:pt>
                <c:pt idx="291">
                  <c:v>44.2</c:v>
                </c:pt>
                <c:pt idx="292">
                  <c:v>44.3</c:v>
                </c:pt>
                <c:pt idx="293">
                  <c:v>44.3</c:v>
                </c:pt>
                <c:pt idx="294">
                  <c:v>44.3</c:v>
                </c:pt>
                <c:pt idx="295">
                  <c:v>44.3</c:v>
                </c:pt>
                <c:pt idx="296">
                  <c:v>44.3</c:v>
                </c:pt>
                <c:pt idx="297">
                  <c:v>44.4</c:v>
                </c:pt>
                <c:pt idx="298">
                  <c:v>44.4</c:v>
                </c:pt>
                <c:pt idx="299">
                  <c:v>44.4</c:v>
                </c:pt>
                <c:pt idx="300">
                  <c:v>44.5</c:v>
                </c:pt>
                <c:pt idx="301">
                  <c:v>44.5</c:v>
                </c:pt>
                <c:pt idx="302">
                  <c:v>44.5</c:v>
                </c:pt>
                <c:pt idx="303">
                  <c:v>44.5</c:v>
                </c:pt>
                <c:pt idx="304">
                  <c:v>44.5</c:v>
                </c:pt>
                <c:pt idx="305">
                  <c:v>44.5</c:v>
                </c:pt>
                <c:pt idx="306">
                  <c:v>44.5</c:v>
                </c:pt>
                <c:pt idx="307">
                  <c:v>44.6</c:v>
                </c:pt>
                <c:pt idx="308">
                  <c:v>44.6</c:v>
                </c:pt>
                <c:pt idx="309">
                  <c:v>44.6</c:v>
                </c:pt>
                <c:pt idx="310">
                  <c:v>44.6</c:v>
                </c:pt>
                <c:pt idx="311">
                  <c:v>44.7</c:v>
                </c:pt>
                <c:pt idx="312">
                  <c:v>44.7</c:v>
                </c:pt>
                <c:pt idx="313">
                  <c:v>44.7</c:v>
                </c:pt>
                <c:pt idx="314">
                  <c:v>44.7</c:v>
                </c:pt>
                <c:pt idx="315">
                  <c:v>44.7</c:v>
                </c:pt>
                <c:pt idx="316">
                  <c:v>44.8</c:v>
                </c:pt>
                <c:pt idx="317">
                  <c:v>44.8</c:v>
                </c:pt>
                <c:pt idx="318">
                  <c:v>44.8</c:v>
                </c:pt>
                <c:pt idx="319">
                  <c:v>44.9</c:v>
                </c:pt>
                <c:pt idx="320">
                  <c:v>44.8</c:v>
                </c:pt>
                <c:pt idx="321">
                  <c:v>44.9</c:v>
                </c:pt>
                <c:pt idx="322">
                  <c:v>44.9</c:v>
                </c:pt>
                <c:pt idx="323">
                  <c:v>44.9</c:v>
                </c:pt>
                <c:pt idx="324">
                  <c:v>44.9</c:v>
                </c:pt>
                <c:pt idx="325">
                  <c:v>44.9</c:v>
                </c:pt>
                <c:pt idx="326">
                  <c:v>44.9</c:v>
                </c:pt>
                <c:pt idx="327">
                  <c:v>44.9</c:v>
                </c:pt>
                <c:pt idx="328">
                  <c:v>44.9</c:v>
                </c:pt>
                <c:pt idx="329">
                  <c:v>45</c:v>
                </c:pt>
                <c:pt idx="330">
                  <c:v>44.9</c:v>
                </c:pt>
                <c:pt idx="331">
                  <c:v>45</c:v>
                </c:pt>
                <c:pt idx="332">
                  <c:v>44.9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45.1</c:v>
                </c:pt>
                <c:pt idx="337">
                  <c:v>45.1</c:v>
                </c:pt>
                <c:pt idx="338">
                  <c:v>45.2</c:v>
                </c:pt>
                <c:pt idx="339">
                  <c:v>45.2</c:v>
                </c:pt>
                <c:pt idx="340">
                  <c:v>45.1</c:v>
                </c:pt>
                <c:pt idx="341">
                  <c:v>45.2</c:v>
                </c:pt>
                <c:pt idx="342">
                  <c:v>45.2</c:v>
                </c:pt>
                <c:pt idx="343">
                  <c:v>45.2</c:v>
                </c:pt>
                <c:pt idx="344">
                  <c:v>45.2</c:v>
                </c:pt>
                <c:pt idx="345">
                  <c:v>45.1</c:v>
                </c:pt>
                <c:pt idx="346">
                  <c:v>45.2</c:v>
                </c:pt>
                <c:pt idx="347">
                  <c:v>45.2</c:v>
                </c:pt>
                <c:pt idx="348">
                  <c:v>45.2</c:v>
                </c:pt>
                <c:pt idx="349">
                  <c:v>45.3</c:v>
                </c:pt>
                <c:pt idx="350">
                  <c:v>45.3</c:v>
                </c:pt>
                <c:pt idx="351">
                  <c:v>45.1</c:v>
                </c:pt>
                <c:pt idx="352">
                  <c:v>45.3</c:v>
                </c:pt>
                <c:pt idx="353">
                  <c:v>45.3</c:v>
                </c:pt>
                <c:pt idx="354">
                  <c:v>45.3</c:v>
                </c:pt>
                <c:pt idx="355">
                  <c:v>45.4</c:v>
                </c:pt>
                <c:pt idx="356">
                  <c:v>45.4</c:v>
                </c:pt>
                <c:pt idx="357">
                  <c:v>45.4</c:v>
                </c:pt>
                <c:pt idx="358">
                  <c:v>45.4</c:v>
                </c:pt>
                <c:pt idx="359">
                  <c:v>45.4</c:v>
                </c:pt>
                <c:pt idx="360">
                  <c:v>45.4</c:v>
                </c:pt>
                <c:pt idx="361">
                  <c:v>45.4</c:v>
                </c:pt>
                <c:pt idx="362">
                  <c:v>45.4</c:v>
                </c:pt>
                <c:pt idx="363">
                  <c:v>45.4</c:v>
                </c:pt>
                <c:pt idx="364">
                  <c:v>45.4</c:v>
                </c:pt>
                <c:pt idx="365">
                  <c:v>45.4</c:v>
                </c:pt>
                <c:pt idx="366">
                  <c:v>45.4</c:v>
                </c:pt>
                <c:pt idx="367">
                  <c:v>45.4</c:v>
                </c:pt>
                <c:pt idx="368">
                  <c:v>45.5</c:v>
                </c:pt>
                <c:pt idx="369">
                  <c:v>45.4</c:v>
                </c:pt>
                <c:pt idx="370">
                  <c:v>45.4</c:v>
                </c:pt>
                <c:pt idx="371">
                  <c:v>45.5</c:v>
                </c:pt>
                <c:pt idx="372">
                  <c:v>45.5</c:v>
                </c:pt>
                <c:pt idx="373">
                  <c:v>45.5</c:v>
                </c:pt>
                <c:pt idx="374">
                  <c:v>45.5</c:v>
                </c:pt>
                <c:pt idx="375">
                  <c:v>45.5</c:v>
                </c:pt>
                <c:pt idx="376">
                  <c:v>45.5</c:v>
                </c:pt>
                <c:pt idx="377">
                  <c:v>45.5</c:v>
                </c:pt>
                <c:pt idx="378">
                  <c:v>45.5</c:v>
                </c:pt>
                <c:pt idx="379">
                  <c:v>45.5</c:v>
                </c:pt>
                <c:pt idx="380">
                  <c:v>45.5</c:v>
                </c:pt>
                <c:pt idx="381">
                  <c:v>45.6</c:v>
                </c:pt>
                <c:pt idx="382">
                  <c:v>45.6</c:v>
                </c:pt>
                <c:pt idx="383">
                  <c:v>45.6</c:v>
                </c:pt>
                <c:pt idx="384">
                  <c:v>45.7</c:v>
                </c:pt>
                <c:pt idx="385">
                  <c:v>45.6</c:v>
                </c:pt>
                <c:pt idx="386">
                  <c:v>45.7</c:v>
                </c:pt>
                <c:pt idx="387">
                  <c:v>45.7</c:v>
                </c:pt>
                <c:pt idx="388">
                  <c:v>45.7</c:v>
                </c:pt>
                <c:pt idx="389">
                  <c:v>45.7</c:v>
                </c:pt>
                <c:pt idx="390">
                  <c:v>45.7</c:v>
                </c:pt>
                <c:pt idx="391">
                  <c:v>45.7</c:v>
                </c:pt>
                <c:pt idx="392">
                  <c:v>45.8</c:v>
                </c:pt>
                <c:pt idx="393">
                  <c:v>45.7</c:v>
                </c:pt>
                <c:pt idx="394">
                  <c:v>45.8</c:v>
                </c:pt>
                <c:pt idx="395">
                  <c:v>45.7</c:v>
                </c:pt>
                <c:pt idx="396">
                  <c:v>45.8</c:v>
                </c:pt>
                <c:pt idx="397">
                  <c:v>45.7</c:v>
                </c:pt>
                <c:pt idx="398">
                  <c:v>45.8</c:v>
                </c:pt>
                <c:pt idx="399">
                  <c:v>45.8</c:v>
                </c:pt>
                <c:pt idx="400">
                  <c:v>45.8</c:v>
                </c:pt>
                <c:pt idx="401">
                  <c:v>45.8</c:v>
                </c:pt>
                <c:pt idx="402">
                  <c:v>45.8</c:v>
                </c:pt>
                <c:pt idx="403">
                  <c:v>45.8</c:v>
                </c:pt>
                <c:pt idx="404">
                  <c:v>45.8</c:v>
                </c:pt>
                <c:pt idx="405">
                  <c:v>45.7</c:v>
                </c:pt>
                <c:pt idx="406">
                  <c:v>45.9</c:v>
                </c:pt>
                <c:pt idx="407">
                  <c:v>45.9</c:v>
                </c:pt>
                <c:pt idx="408">
                  <c:v>45.9</c:v>
                </c:pt>
                <c:pt idx="409">
                  <c:v>45.9</c:v>
                </c:pt>
                <c:pt idx="410">
                  <c:v>45.9</c:v>
                </c:pt>
                <c:pt idx="411">
                  <c:v>45.9</c:v>
                </c:pt>
                <c:pt idx="412">
                  <c:v>45.9</c:v>
                </c:pt>
                <c:pt idx="413">
                  <c:v>45.9</c:v>
                </c:pt>
                <c:pt idx="414">
                  <c:v>45.9</c:v>
                </c:pt>
                <c:pt idx="415">
                  <c:v>45.9</c:v>
                </c:pt>
                <c:pt idx="416">
                  <c:v>45.9</c:v>
                </c:pt>
                <c:pt idx="417">
                  <c:v>46</c:v>
                </c:pt>
                <c:pt idx="418">
                  <c:v>45.9</c:v>
                </c:pt>
                <c:pt idx="419">
                  <c:v>46</c:v>
                </c:pt>
                <c:pt idx="420">
                  <c:v>45.9</c:v>
                </c:pt>
                <c:pt idx="421">
                  <c:v>46</c:v>
                </c:pt>
                <c:pt idx="422">
                  <c:v>45.9</c:v>
                </c:pt>
                <c:pt idx="423">
                  <c:v>45.9</c:v>
                </c:pt>
                <c:pt idx="424">
                  <c:v>45.9</c:v>
                </c:pt>
                <c:pt idx="425">
                  <c:v>46</c:v>
                </c:pt>
                <c:pt idx="426">
                  <c:v>46</c:v>
                </c:pt>
                <c:pt idx="427">
                  <c:v>46</c:v>
                </c:pt>
                <c:pt idx="428">
                  <c:v>46</c:v>
                </c:pt>
                <c:pt idx="429">
                  <c:v>46</c:v>
                </c:pt>
                <c:pt idx="430">
                  <c:v>46</c:v>
                </c:pt>
                <c:pt idx="431">
                  <c:v>46</c:v>
                </c:pt>
                <c:pt idx="432">
                  <c:v>46</c:v>
                </c:pt>
                <c:pt idx="433">
                  <c:v>46.1</c:v>
                </c:pt>
                <c:pt idx="434">
                  <c:v>46.1</c:v>
                </c:pt>
                <c:pt idx="435">
                  <c:v>46.1</c:v>
                </c:pt>
                <c:pt idx="436">
                  <c:v>46.1</c:v>
                </c:pt>
                <c:pt idx="437">
                  <c:v>46.1</c:v>
                </c:pt>
                <c:pt idx="438">
                  <c:v>46.1</c:v>
                </c:pt>
                <c:pt idx="439">
                  <c:v>46.1</c:v>
                </c:pt>
                <c:pt idx="440">
                  <c:v>46.1</c:v>
                </c:pt>
                <c:pt idx="441">
                  <c:v>46.1</c:v>
                </c:pt>
                <c:pt idx="442">
                  <c:v>46.1</c:v>
                </c:pt>
                <c:pt idx="443">
                  <c:v>46.1</c:v>
                </c:pt>
                <c:pt idx="444">
                  <c:v>46.1</c:v>
                </c:pt>
                <c:pt idx="445">
                  <c:v>46.1</c:v>
                </c:pt>
                <c:pt idx="446">
                  <c:v>46.2</c:v>
                </c:pt>
                <c:pt idx="447">
                  <c:v>46.1</c:v>
                </c:pt>
                <c:pt idx="448">
                  <c:v>46.1</c:v>
                </c:pt>
                <c:pt idx="449">
                  <c:v>46.2</c:v>
                </c:pt>
                <c:pt idx="450">
                  <c:v>46.2</c:v>
                </c:pt>
                <c:pt idx="451">
                  <c:v>46.1</c:v>
                </c:pt>
                <c:pt idx="452">
                  <c:v>46.2</c:v>
                </c:pt>
                <c:pt idx="453">
                  <c:v>46.2</c:v>
                </c:pt>
                <c:pt idx="454">
                  <c:v>46.2</c:v>
                </c:pt>
                <c:pt idx="455">
                  <c:v>46.2</c:v>
                </c:pt>
                <c:pt idx="456">
                  <c:v>46.2</c:v>
                </c:pt>
                <c:pt idx="457">
                  <c:v>46.2</c:v>
                </c:pt>
                <c:pt idx="458">
                  <c:v>46.2</c:v>
                </c:pt>
                <c:pt idx="459">
                  <c:v>46.3</c:v>
                </c:pt>
                <c:pt idx="460">
                  <c:v>46.2</c:v>
                </c:pt>
                <c:pt idx="461">
                  <c:v>46.3</c:v>
                </c:pt>
                <c:pt idx="462">
                  <c:v>46.2</c:v>
                </c:pt>
                <c:pt idx="463">
                  <c:v>46.2</c:v>
                </c:pt>
                <c:pt idx="464">
                  <c:v>46.2</c:v>
                </c:pt>
                <c:pt idx="465">
                  <c:v>46.3</c:v>
                </c:pt>
                <c:pt idx="466">
                  <c:v>46.2</c:v>
                </c:pt>
                <c:pt idx="467">
                  <c:v>46.2</c:v>
                </c:pt>
                <c:pt idx="468">
                  <c:v>46.2</c:v>
                </c:pt>
                <c:pt idx="469">
                  <c:v>46.1</c:v>
                </c:pt>
                <c:pt idx="470">
                  <c:v>46.2</c:v>
                </c:pt>
                <c:pt idx="471">
                  <c:v>46.3</c:v>
                </c:pt>
                <c:pt idx="472">
                  <c:v>46.3</c:v>
                </c:pt>
                <c:pt idx="473">
                  <c:v>46.4</c:v>
                </c:pt>
                <c:pt idx="474">
                  <c:v>46.3</c:v>
                </c:pt>
                <c:pt idx="475">
                  <c:v>46.3</c:v>
                </c:pt>
                <c:pt idx="476">
                  <c:v>46.2</c:v>
                </c:pt>
                <c:pt idx="477">
                  <c:v>46.3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E2-4DCB-AF7D-F15A99487A68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0.0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Лист2!$O$3:$O$480</c:f>
              <c:numCache>
                <c:formatCode>General</c:formatCode>
                <c:ptCount val="478"/>
                <c:pt idx="0">
                  <c:v>23.1</c:v>
                </c:pt>
                <c:pt idx="1">
                  <c:v>23.1</c:v>
                </c:pt>
                <c:pt idx="2">
                  <c:v>23.1</c:v>
                </c:pt>
                <c:pt idx="3">
                  <c:v>23.1</c:v>
                </c:pt>
                <c:pt idx="4">
                  <c:v>23.2</c:v>
                </c:pt>
                <c:pt idx="5">
                  <c:v>23.2</c:v>
                </c:pt>
                <c:pt idx="6">
                  <c:v>23.3</c:v>
                </c:pt>
                <c:pt idx="7">
                  <c:v>23.3</c:v>
                </c:pt>
                <c:pt idx="8">
                  <c:v>23.3</c:v>
                </c:pt>
                <c:pt idx="9">
                  <c:v>23.4</c:v>
                </c:pt>
                <c:pt idx="10">
                  <c:v>23.4</c:v>
                </c:pt>
                <c:pt idx="11">
                  <c:v>23.5</c:v>
                </c:pt>
                <c:pt idx="12">
                  <c:v>23.5</c:v>
                </c:pt>
                <c:pt idx="13">
                  <c:v>23.5</c:v>
                </c:pt>
                <c:pt idx="14">
                  <c:v>23.6</c:v>
                </c:pt>
                <c:pt idx="15">
                  <c:v>23.6</c:v>
                </c:pt>
                <c:pt idx="16">
                  <c:v>23.6</c:v>
                </c:pt>
                <c:pt idx="17">
                  <c:v>23.7</c:v>
                </c:pt>
                <c:pt idx="18">
                  <c:v>23.7</c:v>
                </c:pt>
                <c:pt idx="19">
                  <c:v>23.8</c:v>
                </c:pt>
                <c:pt idx="20">
                  <c:v>23.8</c:v>
                </c:pt>
                <c:pt idx="21">
                  <c:v>23.8</c:v>
                </c:pt>
                <c:pt idx="22">
                  <c:v>23.9</c:v>
                </c:pt>
                <c:pt idx="23">
                  <c:v>23.9</c:v>
                </c:pt>
                <c:pt idx="24">
                  <c:v>24</c:v>
                </c:pt>
                <c:pt idx="25">
                  <c:v>24</c:v>
                </c:pt>
                <c:pt idx="26">
                  <c:v>24.1</c:v>
                </c:pt>
                <c:pt idx="27">
                  <c:v>24.2</c:v>
                </c:pt>
                <c:pt idx="28">
                  <c:v>24.2</c:v>
                </c:pt>
                <c:pt idx="29">
                  <c:v>24.3</c:v>
                </c:pt>
                <c:pt idx="30">
                  <c:v>24.4</c:v>
                </c:pt>
                <c:pt idx="31">
                  <c:v>24.5</c:v>
                </c:pt>
                <c:pt idx="32">
                  <c:v>24.5</c:v>
                </c:pt>
                <c:pt idx="33">
                  <c:v>24.6</c:v>
                </c:pt>
                <c:pt idx="34">
                  <c:v>24.7</c:v>
                </c:pt>
                <c:pt idx="35">
                  <c:v>24.7</c:v>
                </c:pt>
                <c:pt idx="36">
                  <c:v>24.8</c:v>
                </c:pt>
                <c:pt idx="37">
                  <c:v>24.9</c:v>
                </c:pt>
                <c:pt idx="38">
                  <c:v>25</c:v>
                </c:pt>
                <c:pt idx="39">
                  <c:v>25.2</c:v>
                </c:pt>
                <c:pt idx="40">
                  <c:v>25.3</c:v>
                </c:pt>
                <c:pt idx="41">
                  <c:v>25.3</c:v>
                </c:pt>
                <c:pt idx="42">
                  <c:v>25.4</c:v>
                </c:pt>
                <c:pt idx="43">
                  <c:v>25.5</c:v>
                </c:pt>
                <c:pt idx="44">
                  <c:v>25.6</c:v>
                </c:pt>
                <c:pt idx="45">
                  <c:v>25.7</c:v>
                </c:pt>
                <c:pt idx="46">
                  <c:v>25.8</c:v>
                </c:pt>
                <c:pt idx="47">
                  <c:v>25.9</c:v>
                </c:pt>
                <c:pt idx="48">
                  <c:v>26</c:v>
                </c:pt>
                <c:pt idx="49">
                  <c:v>26.1</c:v>
                </c:pt>
                <c:pt idx="50">
                  <c:v>26.2</c:v>
                </c:pt>
                <c:pt idx="51">
                  <c:v>26.4</c:v>
                </c:pt>
                <c:pt idx="52">
                  <c:v>26.5</c:v>
                </c:pt>
                <c:pt idx="53">
                  <c:v>26.6</c:v>
                </c:pt>
                <c:pt idx="54">
                  <c:v>26.6</c:v>
                </c:pt>
                <c:pt idx="55">
                  <c:v>26.8</c:v>
                </c:pt>
                <c:pt idx="56">
                  <c:v>26.8</c:v>
                </c:pt>
                <c:pt idx="57">
                  <c:v>26.9</c:v>
                </c:pt>
                <c:pt idx="58">
                  <c:v>27</c:v>
                </c:pt>
                <c:pt idx="59">
                  <c:v>27.1</c:v>
                </c:pt>
                <c:pt idx="60">
                  <c:v>27.3</c:v>
                </c:pt>
                <c:pt idx="61">
                  <c:v>27.4</c:v>
                </c:pt>
                <c:pt idx="62">
                  <c:v>27.5</c:v>
                </c:pt>
                <c:pt idx="63">
                  <c:v>27.6</c:v>
                </c:pt>
                <c:pt idx="64">
                  <c:v>27.7</c:v>
                </c:pt>
                <c:pt idx="65">
                  <c:v>27.8</c:v>
                </c:pt>
                <c:pt idx="66">
                  <c:v>27.9</c:v>
                </c:pt>
                <c:pt idx="67">
                  <c:v>27.9</c:v>
                </c:pt>
                <c:pt idx="68">
                  <c:v>28.1</c:v>
                </c:pt>
                <c:pt idx="69">
                  <c:v>28.2</c:v>
                </c:pt>
                <c:pt idx="70">
                  <c:v>28.3</c:v>
                </c:pt>
                <c:pt idx="71">
                  <c:v>28.4</c:v>
                </c:pt>
                <c:pt idx="72">
                  <c:v>28.5</c:v>
                </c:pt>
                <c:pt idx="73">
                  <c:v>28.6</c:v>
                </c:pt>
                <c:pt idx="74">
                  <c:v>28.7</c:v>
                </c:pt>
                <c:pt idx="75">
                  <c:v>28.8</c:v>
                </c:pt>
                <c:pt idx="76">
                  <c:v>28.8</c:v>
                </c:pt>
                <c:pt idx="77">
                  <c:v>29</c:v>
                </c:pt>
                <c:pt idx="78">
                  <c:v>29</c:v>
                </c:pt>
                <c:pt idx="79">
                  <c:v>29.1</c:v>
                </c:pt>
                <c:pt idx="80">
                  <c:v>29.2</c:v>
                </c:pt>
                <c:pt idx="81">
                  <c:v>29.3</c:v>
                </c:pt>
                <c:pt idx="82">
                  <c:v>29.4</c:v>
                </c:pt>
                <c:pt idx="83">
                  <c:v>29.5</c:v>
                </c:pt>
                <c:pt idx="84">
                  <c:v>29.6</c:v>
                </c:pt>
                <c:pt idx="85">
                  <c:v>29.7</c:v>
                </c:pt>
                <c:pt idx="86">
                  <c:v>29.8</c:v>
                </c:pt>
                <c:pt idx="87">
                  <c:v>29.9</c:v>
                </c:pt>
                <c:pt idx="88">
                  <c:v>30</c:v>
                </c:pt>
                <c:pt idx="89">
                  <c:v>30</c:v>
                </c:pt>
                <c:pt idx="90">
                  <c:v>30.2</c:v>
                </c:pt>
                <c:pt idx="91">
                  <c:v>30.2</c:v>
                </c:pt>
                <c:pt idx="92">
                  <c:v>30.2</c:v>
                </c:pt>
                <c:pt idx="93">
                  <c:v>30.3</c:v>
                </c:pt>
                <c:pt idx="94">
                  <c:v>30.3</c:v>
                </c:pt>
                <c:pt idx="95">
                  <c:v>30.4</c:v>
                </c:pt>
                <c:pt idx="96">
                  <c:v>30.5</c:v>
                </c:pt>
                <c:pt idx="97">
                  <c:v>30.5</c:v>
                </c:pt>
                <c:pt idx="98">
                  <c:v>30.6</c:v>
                </c:pt>
                <c:pt idx="99">
                  <c:v>30.7</c:v>
                </c:pt>
                <c:pt idx="100">
                  <c:v>30.7</c:v>
                </c:pt>
                <c:pt idx="101">
                  <c:v>30.9</c:v>
                </c:pt>
                <c:pt idx="102">
                  <c:v>30.9</c:v>
                </c:pt>
                <c:pt idx="103">
                  <c:v>31</c:v>
                </c:pt>
                <c:pt idx="104">
                  <c:v>31.1</c:v>
                </c:pt>
                <c:pt idx="105">
                  <c:v>31.2</c:v>
                </c:pt>
                <c:pt idx="106">
                  <c:v>31.2</c:v>
                </c:pt>
                <c:pt idx="107">
                  <c:v>31.3</c:v>
                </c:pt>
                <c:pt idx="108">
                  <c:v>31.4</c:v>
                </c:pt>
                <c:pt idx="109">
                  <c:v>31.5</c:v>
                </c:pt>
                <c:pt idx="110">
                  <c:v>31.5</c:v>
                </c:pt>
                <c:pt idx="111">
                  <c:v>31.6</c:v>
                </c:pt>
                <c:pt idx="112">
                  <c:v>31.6</c:v>
                </c:pt>
                <c:pt idx="113">
                  <c:v>31.7</c:v>
                </c:pt>
                <c:pt idx="114">
                  <c:v>31.8</c:v>
                </c:pt>
                <c:pt idx="115">
                  <c:v>31.9</c:v>
                </c:pt>
                <c:pt idx="116">
                  <c:v>32</c:v>
                </c:pt>
                <c:pt idx="117">
                  <c:v>32.1</c:v>
                </c:pt>
                <c:pt idx="118">
                  <c:v>32.1</c:v>
                </c:pt>
                <c:pt idx="119">
                  <c:v>32.299999999999997</c:v>
                </c:pt>
                <c:pt idx="120">
                  <c:v>32.4</c:v>
                </c:pt>
                <c:pt idx="121">
                  <c:v>32.4</c:v>
                </c:pt>
                <c:pt idx="122">
                  <c:v>32.5</c:v>
                </c:pt>
                <c:pt idx="123">
                  <c:v>32.6</c:v>
                </c:pt>
                <c:pt idx="124">
                  <c:v>32.6</c:v>
                </c:pt>
                <c:pt idx="125">
                  <c:v>32.700000000000003</c:v>
                </c:pt>
                <c:pt idx="126">
                  <c:v>32.700000000000003</c:v>
                </c:pt>
                <c:pt idx="127">
                  <c:v>32.700000000000003</c:v>
                </c:pt>
                <c:pt idx="128">
                  <c:v>32.799999999999997</c:v>
                </c:pt>
                <c:pt idx="129">
                  <c:v>32.9</c:v>
                </c:pt>
                <c:pt idx="130">
                  <c:v>33</c:v>
                </c:pt>
                <c:pt idx="131">
                  <c:v>33.1</c:v>
                </c:pt>
                <c:pt idx="132">
                  <c:v>33.1</c:v>
                </c:pt>
                <c:pt idx="133">
                  <c:v>33.200000000000003</c:v>
                </c:pt>
                <c:pt idx="134">
                  <c:v>33.299999999999997</c:v>
                </c:pt>
                <c:pt idx="135">
                  <c:v>33.299999999999997</c:v>
                </c:pt>
                <c:pt idx="136">
                  <c:v>33.4</c:v>
                </c:pt>
                <c:pt idx="137">
                  <c:v>33.5</c:v>
                </c:pt>
                <c:pt idx="138">
                  <c:v>33.6</c:v>
                </c:pt>
                <c:pt idx="139">
                  <c:v>33.6</c:v>
                </c:pt>
                <c:pt idx="140">
                  <c:v>33.700000000000003</c:v>
                </c:pt>
                <c:pt idx="141">
                  <c:v>33.700000000000003</c:v>
                </c:pt>
                <c:pt idx="142">
                  <c:v>33.799999999999997</c:v>
                </c:pt>
                <c:pt idx="143">
                  <c:v>33.9</c:v>
                </c:pt>
                <c:pt idx="144">
                  <c:v>33.9</c:v>
                </c:pt>
                <c:pt idx="145">
                  <c:v>33.9</c:v>
                </c:pt>
                <c:pt idx="146">
                  <c:v>33.9</c:v>
                </c:pt>
                <c:pt idx="147">
                  <c:v>34</c:v>
                </c:pt>
                <c:pt idx="148">
                  <c:v>34</c:v>
                </c:pt>
                <c:pt idx="149">
                  <c:v>34.1</c:v>
                </c:pt>
                <c:pt idx="150">
                  <c:v>34.200000000000003</c:v>
                </c:pt>
                <c:pt idx="151">
                  <c:v>34.200000000000003</c:v>
                </c:pt>
                <c:pt idx="152">
                  <c:v>34.200000000000003</c:v>
                </c:pt>
                <c:pt idx="153">
                  <c:v>34.299999999999997</c:v>
                </c:pt>
                <c:pt idx="154">
                  <c:v>34.4</c:v>
                </c:pt>
                <c:pt idx="155">
                  <c:v>34.4</c:v>
                </c:pt>
                <c:pt idx="156">
                  <c:v>34.5</c:v>
                </c:pt>
                <c:pt idx="157">
                  <c:v>34.5</c:v>
                </c:pt>
                <c:pt idx="158">
                  <c:v>34.6</c:v>
                </c:pt>
                <c:pt idx="159">
                  <c:v>34.700000000000003</c:v>
                </c:pt>
                <c:pt idx="160">
                  <c:v>34.700000000000003</c:v>
                </c:pt>
                <c:pt idx="161">
                  <c:v>34.799999999999997</c:v>
                </c:pt>
                <c:pt idx="162">
                  <c:v>34.799999999999997</c:v>
                </c:pt>
                <c:pt idx="163">
                  <c:v>34.9</c:v>
                </c:pt>
                <c:pt idx="164">
                  <c:v>34.9</c:v>
                </c:pt>
                <c:pt idx="165">
                  <c:v>34.9</c:v>
                </c:pt>
                <c:pt idx="166">
                  <c:v>35</c:v>
                </c:pt>
                <c:pt idx="167">
                  <c:v>35</c:v>
                </c:pt>
                <c:pt idx="168">
                  <c:v>35</c:v>
                </c:pt>
                <c:pt idx="169">
                  <c:v>35.1</c:v>
                </c:pt>
                <c:pt idx="170">
                  <c:v>35.1</c:v>
                </c:pt>
                <c:pt idx="171">
                  <c:v>35.200000000000003</c:v>
                </c:pt>
                <c:pt idx="172">
                  <c:v>35.200000000000003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35.4</c:v>
                </c:pt>
                <c:pt idx="176">
                  <c:v>35.4</c:v>
                </c:pt>
                <c:pt idx="177">
                  <c:v>35.5</c:v>
                </c:pt>
                <c:pt idx="178">
                  <c:v>35.5</c:v>
                </c:pt>
                <c:pt idx="179">
                  <c:v>35.5</c:v>
                </c:pt>
                <c:pt idx="180">
                  <c:v>35.5</c:v>
                </c:pt>
                <c:pt idx="181">
                  <c:v>35.5</c:v>
                </c:pt>
                <c:pt idx="182">
                  <c:v>35.6</c:v>
                </c:pt>
                <c:pt idx="183">
                  <c:v>35.700000000000003</c:v>
                </c:pt>
                <c:pt idx="184">
                  <c:v>35.700000000000003</c:v>
                </c:pt>
                <c:pt idx="185">
                  <c:v>35.700000000000003</c:v>
                </c:pt>
                <c:pt idx="186">
                  <c:v>35.799999999999997</c:v>
                </c:pt>
                <c:pt idx="187">
                  <c:v>35.799999999999997</c:v>
                </c:pt>
                <c:pt idx="188">
                  <c:v>35.9</c:v>
                </c:pt>
                <c:pt idx="189">
                  <c:v>35.9</c:v>
                </c:pt>
                <c:pt idx="190">
                  <c:v>35.9</c:v>
                </c:pt>
                <c:pt idx="191">
                  <c:v>36</c:v>
                </c:pt>
                <c:pt idx="192">
                  <c:v>36.1</c:v>
                </c:pt>
                <c:pt idx="193">
                  <c:v>36.1</c:v>
                </c:pt>
                <c:pt idx="194">
                  <c:v>36.1</c:v>
                </c:pt>
                <c:pt idx="195">
                  <c:v>36.200000000000003</c:v>
                </c:pt>
                <c:pt idx="196">
                  <c:v>36.299999999999997</c:v>
                </c:pt>
                <c:pt idx="197">
                  <c:v>36.299999999999997</c:v>
                </c:pt>
                <c:pt idx="198">
                  <c:v>36.299999999999997</c:v>
                </c:pt>
                <c:pt idx="199">
                  <c:v>36.299999999999997</c:v>
                </c:pt>
                <c:pt idx="200">
                  <c:v>36.299999999999997</c:v>
                </c:pt>
                <c:pt idx="201">
                  <c:v>36.4</c:v>
                </c:pt>
                <c:pt idx="202">
                  <c:v>36.299999999999997</c:v>
                </c:pt>
                <c:pt idx="203">
                  <c:v>36.4</c:v>
                </c:pt>
                <c:pt idx="204">
                  <c:v>36.4</c:v>
                </c:pt>
                <c:pt idx="205">
                  <c:v>36.4</c:v>
                </c:pt>
                <c:pt idx="206">
                  <c:v>36.5</c:v>
                </c:pt>
                <c:pt idx="207">
                  <c:v>36.5</c:v>
                </c:pt>
                <c:pt idx="208">
                  <c:v>36.6</c:v>
                </c:pt>
                <c:pt idx="209">
                  <c:v>36.6</c:v>
                </c:pt>
                <c:pt idx="210">
                  <c:v>36.6</c:v>
                </c:pt>
                <c:pt idx="211">
                  <c:v>36.700000000000003</c:v>
                </c:pt>
                <c:pt idx="212">
                  <c:v>36.700000000000003</c:v>
                </c:pt>
                <c:pt idx="213">
                  <c:v>36.700000000000003</c:v>
                </c:pt>
                <c:pt idx="214">
                  <c:v>36.700000000000003</c:v>
                </c:pt>
                <c:pt idx="215">
                  <c:v>36.700000000000003</c:v>
                </c:pt>
                <c:pt idx="216">
                  <c:v>36.700000000000003</c:v>
                </c:pt>
                <c:pt idx="217">
                  <c:v>36.799999999999997</c:v>
                </c:pt>
                <c:pt idx="218">
                  <c:v>36.799999999999997</c:v>
                </c:pt>
                <c:pt idx="219">
                  <c:v>36.799999999999997</c:v>
                </c:pt>
                <c:pt idx="220">
                  <c:v>36.799999999999997</c:v>
                </c:pt>
                <c:pt idx="221">
                  <c:v>36.799999999999997</c:v>
                </c:pt>
                <c:pt idx="222">
                  <c:v>36.9</c:v>
                </c:pt>
                <c:pt idx="223">
                  <c:v>36.799999999999997</c:v>
                </c:pt>
                <c:pt idx="224">
                  <c:v>36.9</c:v>
                </c:pt>
                <c:pt idx="225">
                  <c:v>36.9</c:v>
                </c:pt>
                <c:pt idx="226">
                  <c:v>37</c:v>
                </c:pt>
                <c:pt idx="227">
                  <c:v>37</c:v>
                </c:pt>
                <c:pt idx="228">
                  <c:v>37.1</c:v>
                </c:pt>
                <c:pt idx="229">
                  <c:v>37.1</c:v>
                </c:pt>
                <c:pt idx="230">
                  <c:v>37.1</c:v>
                </c:pt>
                <c:pt idx="231">
                  <c:v>37.1</c:v>
                </c:pt>
                <c:pt idx="232">
                  <c:v>37.1</c:v>
                </c:pt>
                <c:pt idx="233">
                  <c:v>37.1</c:v>
                </c:pt>
                <c:pt idx="234">
                  <c:v>37.200000000000003</c:v>
                </c:pt>
                <c:pt idx="235">
                  <c:v>37.200000000000003</c:v>
                </c:pt>
                <c:pt idx="236">
                  <c:v>37.200000000000003</c:v>
                </c:pt>
                <c:pt idx="237">
                  <c:v>37.1</c:v>
                </c:pt>
                <c:pt idx="238">
                  <c:v>37.200000000000003</c:v>
                </c:pt>
                <c:pt idx="239">
                  <c:v>37.200000000000003</c:v>
                </c:pt>
                <c:pt idx="240">
                  <c:v>37.200000000000003</c:v>
                </c:pt>
                <c:pt idx="241">
                  <c:v>37.200000000000003</c:v>
                </c:pt>
                <c:pt idx="242">
                  <c:v>37.200000000000003</c:v>
                </c:pt>
                <c:pt idx="243">
                  <c:v>37.299999999999997</c:v>
                </c:pt>
                <c:pt idx="244">
                  <c:v>37.299999999999997</c:v>
                </c:pt>
                <c:pt idx="245">
                  <c:v>37.299999999999997</c:v>
                </c:pt>
                <c:pt idx="246">
                  <c:v>37.4</c:v>
                </c:pt>
                <c:pt idx="247">
                  <c:v>37.299999999999997</c:v>
                </c:pt>
                <c:pt idx="248">
                  <c:v>37.299999999999997</c:v>
                </c:pt>
                <c:pt idx="249">
                  <c:v>37.299999999999997</c:v>
                </c:pt>
                <c:pt idx="250">
                  <c:v>37.4</c:v>
                </c:pt>
                <c:pt idx="251">
                  <c:v>37.4</c:v>
                </c:pt>
                <c:pt idx="252">
                  <c:v>37.4</c:v>
                </c:pt>
                <c:pt idx="253">
                  <c:v>37.4</c:v>
                </c:pt>
                <c:pt idx="254">
                  <c:v>37.5</c:v>
                </c:pt>
                <c:pt idx="255">
                  <c:v>37.5</c:v>
                </c:pt>
                <c:pt idx="256">
                  <c:v>37.5</c:v>
                </c:pt>
                <c:pt idx="257">
                  <c:v>37.5</c:v>
                </c:pt>
                <c:pt idx="258">
                  <c:v>37.5</c:v>
                </c:pt>
                <c:pt idx="259">
                  <c:v>37.6</c:v>
                </c:pt>
                <c:pt idx="260">
                  <c:v>37.6</c:v>
                </c:pt>
                <c:pt idx="261">
                  <c:v>37.6</c:v>
                </c:pt>
                <c:pt idx="262">
                  <c:v>37.6</c:v>
                </c:pt>
                <c:pt idx="263">
                  <c:v>37.6</c:v>
                </c:pt>
                <c:pt idx="264">
                  <c:v>37.6</c:v>
                </c:pt>
                <c:pt idx="265">
                  <c:v>37.700000000000003</c:v>
                </c:pt>
                <c:pt idx="266">
                  <c:v>37.799999999999997</c:v>
                </c:pt>
                <c:pt idx="267">
                  <c:v>37.799999999999997</c:v>
                </c:pt>
                <c:pt idx="268">
                  <c:v>37.799999999999997</c:v>
                </c:pt>
                <c:pt idx="269">
                  <c:v>37.9</c:v>
                </c:pt>
                <c:pt idx="270">
                  <c:v>37.799999999999997</c:v>
                </c:pt>
                <c:pt idx="271">
                  <c:v>37.799999999999997</c:v>
                </c:pt>
                <c:pt idx="272">
                  <c:v>37.9</c:v>
                </c:pt>
                <c:pt idx="273">
                  <c:v>37.9</c:v>
                </c:pt>
                <c:pt idx="274">
                  <c:v>37.9</c:v>
                </c:pt>
                <c:pt idx="275">
                  <c:v>37.9</c:v>
                </c:pt>
                <c:pt idx="276">
                  <c:v>37.9</c:v>
                </c:pt>
                <c:pt idx="277">
                  <c:v>37.9</c:v>
                </c:pt>
                <c:pt idx="278">
                  <c:v>38</c:v>
                </c:pt>
                <c:pt idx="279">
                  <c:v>37.9</c:v>
                </c:pt>
                <c:pt idx="280">
                  <c:v>37.9</c:v>
                </c:pt>
                <c:pt idx="281">
                  <c:v>38</c:v>
                </c:pt>
                <c:pt idx="282">
                  <c:v>38</c:v>
                </c:pt>
                <c:pt idx="283">
                  <c:v>38</c:v>
                </c:pt>
                <c:pt idx="284">
                  <c:v>38</c:v>
                </c:pt>
                <c:pt idx="285">
                  <c:v>38</c:v>
                </c:pt>
                <c:pt idx="286">
                  <c:v>38</c:v>
                </c:pt>
                <c:pt idx="287">
                  <c:v>38</c:v>
                </c:pt>
                <c:pt idx="288">
                  <c:v>38</c:v>
                </c:pt>
                <c:pt idx="289">
                  <c:v>38.1</c:v>
                </c:pt>
                <c:pt idx="290">
                  <c:v>38.1</c:v>
                </c:pt>
                <c:pt idx="291">
                  <c:v>38.1</c:v>
                </c:pt>
                <c:pt idx="292">
                  <c:v>38.1</c:v>
                </c:pt>
                <c:pt idx="293">
                  <c:v>38.1</c:v>
                </c:pt>
                <c:pt idx="294">
                  <c:v>38.1</c:v>
                </c:pt>
                <c:pt idx="295">
                  <c:v>38.1</c:v>
                </c:pt>
                <c:pt idx="296">
                  <c:v>38.1</c:v>
                </c:pt>
                <c:pt idx="297">
                  <c:v>38.1</c:v>
                </c:pt>
                <c:pt idx="298">
                  <c:v>38.1</c:v>
                </c:pt>
                <c:pt idx="299">
                  <c:v>38.1</c:v>
                </c:pt>
                <c:pt idx="300">
                  <c:v>38.1</c:v>
                </c:pt>
                <c:pt idx="301">
                  <c:v>38.1</c:v>
                </c:pt>
                <c:pt idx="302">
                  <c:v>38.1</c:v>
                </c:pt>
                <c:pt idx="303">
                  <c:v>38.1</c:v>
                </c:pt>
                <c:pt idx="304">
                  <c:v>38.200000000000003</c:v>
                </c:pt>
                <c:pt idx="305">
                  <c:v>38.200000000000003</c:v>
                </c:pt>
                <c:pt idx="306">
                  <c:v>38.200000000000003</c:v>
                </c:pt>
                <c:pt idx="307">
                  <c:v>38.200000000000003</c:v>
                </c:pt>
                <c:pt idx="308">
                  <c:v>38.200000000000003</c:v>
                </c:pt>
                <c:pt idx="309">
                  <c:v>38.1</c:v>
                </c:pt>
                <c:pt idx="310">
                  <c:v>38.200000000000003</c:v>
                </c:pt>
                <c:pt idx="311">
                  <c:v>38.200000000000003</c:v>
                </c:pt>
                <c:pt idx="312">
                  <c:v>38.200000000000003</c:v>
                </c:pt>
                <c:pt idx="313">
                  <c:v>38.1</c:v>
                </c:pt>
                <c:pt idx="314">
                  <c:v>38.1</c:v>
                </c:pt>
                <c:pt idx="315">
                  <c:v>38.200000000000003</c:v>
                </c:pt>
                <c:pt idx="316">
                  <c:v>38.200000000000003</c:v>
                </c:pt>
                <c:pt idx="317">
                  <c:v>38.1</c:v>
                </c:pt>
                <c:pt idx="318">
                  <c:v>38.200000000000003</c:v>
                </c:pt>
                <c:pt idx="319">
                  <c:v>38.299999999999997</c:v>
                </c:pt>
                <c:pt idx="320">
                  <c:v>38.299999999999997</c:v>
                </c:pt>
                <c:pt idx="321">
                  <c:v>38.299999999999997</c:v>
                </c:pt>
                <c:pt idx="322">
                  <c:v>38.299999999999997</c:v>
                </c:pt>
                <c:pt idx="323">
                  <c:v>38.299999999999997</c:v>
                </c:pt>
                <c:pt idx="324">
                  <c:v>38.299999999999997</c:v>
                </c:pt>
                <c:pt idx="325">
                  <c:v>38.299999999999997</c:v>
                </c:pt>
                <c:pt idx="326">
                  <c:v>38.299999999999997</c:v>
                </c:pt>
                <c:pt idx="327">
                  <c:v>38.4</c:v>
                </c:pt>
                <c:pt idx="328">
                  <c:v>38.4</c:v>
                </c:pt>
                <c:pt idx="329">
                  <c:v>38.4</c:v>
                </c:pt>
                <c:pt idx="330">
                  <c:v>38.299999999999997</c:v>
                </c:pt>
                <c:pt idx="331">
                  <c:v>38.299999999999997</c:v>
                </c:pt>
                <c:pt idx="332">
                  <c:v>38.299999999999997</c:v>
                </c:pt>
                <c:pt idx="333">
                  <c:v>38.299999999999997</c:v>
                </c:pt>
                <c:pt idx="334">
                  <c:v>38.299999999999997</c:v>
                </c:pt>
                <c:pt idx="335">
                  <c:v>38.299999999999997</c:v>
                </c:pt>
                <c:pt idx="336">
                  <c:v>38.299999999999997</c:v>
                </c:pt>
                <c:pt idx="337">
                  <c:v>38.299999999999997</c:v>
                </c:pt>
                <c:pt idx="338">
                  <c:v>38.299999999999997</c:v>
                </c:pt>
                <c:pt idx="339">
                  <c:v>38.299999999999997</c:v>
                </c:pt>
                <c:pt idx="340">
                  <c:v>38.299999999999997</c:v>
                </c:pt>
                <c:pt idx="341">
                  <c:v>38.299999999999997</c:v>
                </c:pt>
                <c:pt idx="342">
                  <c:v>38.299999999999997</c:v>
                </c:pt>
                <c:pt idx="343">
                  <c:v>38.4</c:v>
                </c:pt>
                <c:pt idx="344">
                  <c:v>38.299999999999997</c:v>
                </c:pt>
                <c:pt idx="345">
                  <c:v>38.299999999999997</c:v>
                </c:pt>
                <c:pt idx="346">
                  <c:v>38.299999999999997</c:v>
                </c:pt>
                <c:pt idx="347">
                  <c:v>38.4</c:v>
                </c:pt>
                <c:pt idx="348">
                  <c:v>38.4</c:v>
                </c:pt>
                <c:pt idx="349">
                  <c:v>38.4</c:v>
                </c:pt>
                <c:pt idx="350">
                  <c:v>38.4</c:v>
                </c:pt>
                <c:pt idx="351">
                  <c:v>38.299999999999997</c:v>
                </c:pt>
                <c:pt idx="352">
                  <c:v>38.299999999999997</c:v>
                </c:pt>
                <c:pt idx="353">
                  <c:v>38.4</c:v>
                </c:pt>
                <c:pt idx="354">
                  <c:v>38.5</c:v>
                </c:pt>
                <c:pt idx="355">
                  <c:v>38.5</c:v>
                </c:pt>
                <c:pt idx="356">
                  <c:v>38.5</c:v>
                </c:pt>
                <c:pt idx="357">
                  <c:v>38.5</c:v>
                </c:pt>
                <c:pt idx="358">
                  <c:v>38.5</c:v>
                </c:pt>
                <c:pt idx="359">
                  <c:v>38.5</c:v>
                </c:pt>
                <c:pt idx="360">
                  <c:v>38.5</c:v>
                </c:pt>
                <c:pt idx="361">
                  <c:v>38.5</c:v>
                </c:pt>
                <c:pt idx="362">
                  <c:v>38.5</c:v>
                </c:pt>
                <c:pt idx="363">
                  <c:v>38.6</c:v>
                </c:pt>
                <c:pt idx="364">
                  <c:v>38.5</c:v>
                </c:pt>
                <c:pt idx="365">
                  <c:v>38.6</c:v>
                </c:pt>
                <c:pt idx="366">
                  <c:v>38.6</c:v>
                </c:pt>
                <c:pt idx="367">
                  <c:v>38.6</c:v>
                </c:pt>
                <c:pt idx="368">
                  <c:v>38.6</c:v>
                </c:pt>
                <c:pt idx="369">
                  <c:v>38.5</c:v>
                </c:pt>
                <c:pt idx="370">
                  <c:v>38.5</c:v>
                </c:pt>
                <c:pt idx="371">
                  <c:v>38.6</c:v>
                </c:pt>
                <c:pt idx="372">
                  <c:v>38.6</c:v>
                </c:pt>
                <c:pt idx="373">
                  <c:v>38.6</c:v>
                </c:pt>
                <c:pt idx="374">
                  <c:v>38.6</c:v>
                </c:pt>
                <c:pt idx="375">
                  <c:v>38.6</c:v>
                </c:pt>
                <c:pt idx="376">
                  <c:v>38.6</c:v>
                </c:pt>
                <c:pt idx="377">
                  <c:v>38.6</c:v>
                </c:pt>
                <c:pt idx="378">
                  <c:v>38.6</c:v>
                </c:pt>
                <c:pt idx="379">
                  <c:v>38.700000000000003</c:v>
                </c:pt>
                <c:pt idx="380">
                  <c:v>38.700000000000003</c:v>
                </c:pt>
                <c:pt idx="381">
                  <c:v>38.6</c:v>
                </c:pt>
                <c:pt idx="382">
                  <c:v>38.6</c:v>
                </c:pt>
                <c:pt idx="383">
                  <c:v>38.700000000000003</c:v>
                </c:pt>
                <c:pt idx="384">
                  <c:v>38.799999999999997</c:v>
                </c:pt>
                <c:pt idx="385">
                  <c:v>38.799999999999997</c:v>
                </c:pt>
                <c:pt idx="386">
                  <c:v>38.799999999999997</c:v>
                </c:pt>
                <c:pt idx="387">
                  <c:v>38.799999999999997</c:v>
                </c:pt>
                <c:pt idx="388">
                  <c:v>38.799999999999997</c:v>
                </c:pt>
                <c:pt idx="389">
                  <c:v>38.9</c:v>
                </c:pt>
                <c:pt idx="390">
                  <c:v>38.9</c:v>
                </c:pt>
                <c:pt idx="391">
                  <c:v>38.9</c:v>
                </c:pt>
                <c:pt idx="392">
                  <c:v>38.9</c:v>
                </c:pt>
                <c:pt idx="393">
                  <c:v>38.9</c:v>
                </c:pt>
                <c:pt idx="394">
                  <c:v>38.799999999999997</c:v>
                </c:pt>
                <c:pt idx="395">
                  <c:v>38.799999999999997</c:v>
                </c:pt>
                <c:pt idx="396">
                  <c:v>38.9</c:v>
                </c:pt>
                <c:pt idx="397">
                  <c:v>38.9</c:v>
                </c:pt>
                <c:pt idx="398">
                  <c:v>38.9</c:v>
                </c:pt>
                <c:pt idx="399">
                  <c:v>38.9</c:v>
                </c:pt>
                <c:pt idx="400">
                  <c:v>38.9</c:v>
                </c:pt>
                <c:pt idx="401">
                  <c:v>38.9</c:v>
                </c:pt>
                <c:pt idx="402">
                  <c:v>38.9</c:v>
                </c:pt>
                <c:pt idx="403">
                  <c:v>38.9</c:v>
                </c:pt>
                <c:pt idx="404">
                  <c:v>38.9</c:v>
                </c:pt>
                <c:pt idx="405">
                  <c:v>38.9</c:v>
                </c:pt>
                <c:pt idx="406">
                  <c:v>38.9</c:v>
                </c:pt>
                <c:pt idx="407">
                  <c:v>38.9</c:v>
                </c:pt>
                <c:pt idx="408">
                  <c:v>39</c:v>
                </c:pt>
                <c:pt idx="409">
                  <c:v>38.9</c:v>
                </c:pt>
                <c:pt idx="410">
                  <c:v>38.9</c:v>
                </c:pt>
                <c:pt idx="411">
                  <c:v>38.9</c:v>
                </c:pt>
                <c:pt idx="412">
                  <c:v>38.9</c:v>
                </c:pt>
                <c:pt idx="413">
                  <c:v>38.799999999999997</c:v>
                </c:pt>
                <c:pt idx="414">
                  <c:v>38.9</c:v>
                </c:pt>
                <c:pt idx="415">
                  <c:v>38.9</c:v>
                </c:pt>
                <c:pt idx="416">
                  <c:v>38.9</c:v>
                </c:pt>
                <c:pt idx="417">
                  <c:v>39</c:v>
                </c:pt>
                <c:pt idx="418">
                  <c:v>39</c:v>
                </c:pt>
                <c:pt idx="419">
                  <c:v>38.9</c:v>
                </c:pt>
                <c:pt idx="420">
                  <c:v>38.9</c:v>
                </c:pt>
                <c:pt idx="421">
                  <c:v>38.9</c:v>
                </c:pt>
                <c:pt idx="422">
                  <c:v>38.9</c:v>
                </c:pt>
                <c:pt idx="423">
                  <c:v>38.9</c:v>
                </c:pt>
                <c:pt idx="424">
                  <c:v>38.9</c:v>
                </c:pt>
                <c:pt idx="425">
                  <c:v>38.9</c:v>
                </c:pt>
                <c:pt idx="426">
                  <c:v>38.9</c:v>
                </c:pt>
                <c:pt idx="427">
                  <c:v>38.9</c:v>
                </c:pt>
                <c:pt idx="428">
                  <c:v>38.9</c:v>
                </c:pt>
                <c:pt idx="429">
                  <c:v>38.9</c:v>
                </c:pt>
                <c:pt idx="430">
                  <c:v>38.9</c:v>
                </c:pt>
                <c:pt idx="431">
                  <c:v>39</c:v>
                </c:pt>
                <c:pt idx="432">
                  <c:v>39</c:v>
                </c:pt>
                <c:pt idx="433">
                  <c:v>39</c:v>
                </c:pt>
                <c:pt idx="434">
                  <c:v>39</c:v>
                </c:pt>
                <c:pt idx="435">
                  <c:v>39</c:v>
                </c:pt>
                <c:pt idx="436">
                  <c:v>38.9</c:v>
                </c:pt>
                <c:pt idx="437">
                  <c:v>38.9</c:v>
                </c:pt>
                <c:pt idx="438">
                  <c:v>38.9</c:v>
                </c:pt>
                <c:pt idx="439">
                  <c:v>38.9</c:v>
                </c:pt>
                <c:pt idx="440">
                  <c:v>38.799999999999997</c:v>
                </c:pt>
                <c:pt idx="441">
                  <c:v>38.799999999999997</c:v>
                </c:pt>
                <c:pt idx="442">
                  <c:v>38.799999999999997</c:v>
                </c:pt>
                <c:pt idx="443">
                  <c:v>38.9</c:v>
                </c:pt>
                <c:pt idx="444">
                  <c:v>38.799999999999997</c:v>
                </c:pt>
                <c:pt idx="445">
                  <c:v>38.9</c:v>
                </c:pt>
                <c:pt idx="446">
                  <c:v>38.9</c:v>
                </c:pt>
                <c:pt idx="447">
                  <c:v>38.9</c:v>
                </c:pt>
                <c:pt idx="448">
                  <c:v>39</c:v>
                </c:pt>
                <c:pt idx="449">
                  <c:v>39</c:v>
                </c:pt>
                <c:pt idx="450">
                  <c:v>39</c:v>
                </c:pt>
                <c:pt idx="451">
                  <c:v>39</c:v>
                </c:pt>
                <c:pt idx="452">
                  <c:v>38.9</c:v>
                </c:pt>
                <c:pt idx="453">
                  <c:v>38.9</c:v>
                </c:pt>
                <c:pt idx="454">
                  <c:v>39</c:v>
                </c:pt>
                <c:pt idx="455">
                  <c:v>39</c:v>
                </c:pt>
                <c:pt idx="456">
                  <c:v>39</c:v>
                </c:pt>
                <c:pt idx="457">
                  <c:v>39</c:v>
                </c:pt>
                <c:pt idx="458">
                  <c:v>39</c:v>
                </c:pt>
                <c:pt idx="459">
                  <c:v>39</c:v>
                </c:pt>
                <c:pt idx="460">
                  <c:v>39.1</c:v>
                </c:pt>
                <c:pt idx="461">
                  <c:v>39.1</c:v>
                </c:pt>
                <c:pt idx="462">
                  <c:v>39</c:v>
                </c:pt>
                <c:pt idx="463">
                  <c:v>39.1</c:v>
                </c:pt>
                <c:pt idx="464">
                  <c:v>39.1</c:v>
                </c:pt>
                <c:pt idx="465">
                  <c:v>39</c:v>
                </c:pt>
                <c:pt idx="466">
                  <c:v>39.1</c:v>
                </c:pt>
                <c:pt idx="467">
                  <c:v>39.1</c:v>
                </c:pt>
                <c:pt idx="468">
                  <c:v>39</c:v>
                </c:pt>
                <c:pt idx="469">
                  <c:v>38.9</c:v>
                </c:pt>
                <c:pt idx="470">
                  <c:v>38.9</c:v>
                </c:pt>
                <c:pt idx="471">
                  <c:v>38.9</c:v>
                </c:pt>
                <c:pt idx="472">
                  <c:v>39</c:v>
                </c:pt>
                <c:pt idx="473">
                  <c:v>39</c:v>
                </c:pt>
                <c:pt idx="474">
                  <c:v>39</c:v>
                </c:pt>
                <c:pt idx="475">
                  <c:v>39</c:v>
                </c:pt>
                <c:pt idx="476">
                  <c:v>39</c:v>
                </c:pt>
                <c:pt idx="477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E2-4DCB-AF7D-F15A99487A68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0.0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Лист2!$T$4:$T$481</c:f>
              <c:numCache>
                <c:formatCode>General</c:formatCode>
                <c:ptCount val="478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  <c:pt idx="8">
                  <c:v>73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73</c:v>
                </c:pt>
                <c:pt idx="13">
                  <c:v>73</c:v>
                </c:pt>
                <c:pt idx="14">
                  <c:v>73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73</c:v>
                </c:pt>
                <c:pt idx="28">
                  <c:v>73</c:v>
                </c:pt>
                <c:pt idx="29">
                  <c:v>73</c:v>
                </c:pt>
                <c:pt idx="30">
                  <c:v>73</c:v>
                </c:pt>
                <c:pt idx="31">
                  <c:v>73</c:v>
                </c:pt>
                <c:pt idx="32">
                  <c:v>73</c:v>
                </c:pt>
                <c:pt idx="33">
                  <c:v>73</c:v>
                </c:pt>
                <c:pt idx="34">
                  <c:v>73</c:v>
                </c:pt>
                <c:pt idx="35">
                  <c:v>73</c:v>
                </c:pt>
                <c:pt idx="36">
                  <c:v>73</c:v>
                </c:pt>
                <c:pt idx="37">
                  <c:v>73</c:v>
                </c:pt>
                <c:pt idx="38">
                  <c:v>73</c:v>
                </c:pt>
                <c:pt idx="39">
                  <c:v>73</c:v>
                </c:pt>
                <c:pt idx="40">
                  <c:v>73</c:v>
                </c:pt>
                <c:pt idx="41">
                  <c:v>73</c:v>
                </c:pt>
                <c:pt idx="42">
                  <c:v>73</c:v>
                </c:pt>
                <c:pt idx="43">
                  <c:v>73</c:v>
                </c:pt>
                <c:pt idx="44">
                  <c:v>73</c:v>
                </c:pt>
                <c:pt idx="45">
                  <c:v>73</c:v>
                </c:pt>
                <c:pt idx="46">
                  <c:v>73</c:v>
                </c:pt>
                <c:pt idx="47">
                  <c:v>73</c:v>
                </c:pt>
                <c:pt idx="48">
                  <c:v>73</c:v>
                </c:pt>
                <c:pt idx="49">
                  <c:v>73</c:v>
                </c:pt>
                <c:pt idx="50">
                  <c:v>73</c:v>
                </c:pt>
                <c:pt idx="51">
                  <c:v>73</c:v>
                </c:pt>
                <c:pt idx="52">
                  <c:v>73</c:v>
                </c:pt>
                <c:pt idx="53">
                  <c:v>73</c:v>
                </c:pt>
                <c:pt idx="54">
                  <c:v>73</c:v>
                </c:pt>
                <c:pt idx="55">
                  <c:v>73</c:v>
                </c:pt>
                <c:pt idx="56">
                  <c:v>73</c:v>
                </c:pt>
                <c:pt idx="57">
                  <c:v>73</c:v>
                </c:pt>
                <c:pt idx="58">
                  <c:v>73</c:v>
                </c:pt>
                <c:pt idx="59">
                  <c:v>73</c:v>
                </c:pt>
                <c:pt idx="60">
                  <c:v>73</c:v>
                </c:pt>
                <c:pt idx="61">
                  <c:v>73</c:v>
                </c:pt>
                <c:pt idx="62">
                  <c:v>73</c:v>
                </c:pt>
                <c:pt idx="63">
                  <c:v>73</c:v>
                </c:pt>
                <c:pt idx="64">
                  <c:v>73</c:v>
                </c:pt>
                <c:pt idx="65">
                  <c:v>73</c:v>
                </c:pt>
                <c:pt idx="66">
                  <c:v>73</c:v>
                </c:pt>
                <c:pt idx="67">
                  <c:v>73</c:v>
                </c:pt>
                <c:pt idx="68">
                  <c:v>73</c:v>
                </c:pt>
                <c:pt idx="69">
                  <c:v>73</c:v>
                </c:pt>
                <c:pt idx="70">
                  <c:v>73</c:v>
                </c:pt>
                <c:pt idx="71">
                  <c:v>73</c:v>
                </c:pt>
                <c:pt idx="72">
                  <c:v>73</c:v>
                </c:pt>
                <c:pt idx="73">
                  <c:v>73</c:v>
                </c:pt>
                <c:pt idx="74">
                  <c:v>73</c:v>
                </c:pt>
                <c:pt idx="75">
                  <c:v>73</c:v>
                </c:pt>
                <c:pt idx="76">
                  <c:v>73</c:v>
                </c:pt>
                <c:pt idx="77">
                  <c:v>73</c:v>
                </c:pt>
                <c:pt idx="78">
                  <c:v>73</c:v>
                </c:pt>
                <c:pt idx="79">
                  <c:v>73</c:v>
                </c:pt>
                <c:pt idx="80">
                  <c:v>73</c:v>
                </c:pt>
                <c:pt idx="81">
                  <c:v>73</c:v>
                </c:pt>
                <c:pt idx="82">
                  <c:v>73</c:v>
                </c:pt>
                <c:pt idx="83">
                  <c:v>73</c:v>
                </c:pt>
                <c:pt idx="84">
                  <c:v>73</c:v>
                </c:pt>
                <c:pt idx="85">
                  <c:v>73</c:v>
                </c:pt>
                <c:pt idx="86">
                  <c:v>73</c:v>
                </c:pt>
                <c:pt idx="87">
                  <c:v>73</c:v>
                </c:pt>
                <c:pt idx="88">
                  <c:v>73</c:v>
                </c:pt>
                <c:pt idx="89">
                  <c:v>73</c:v>
                </c:pt>
                <c:pt idx="90">
                  <c:v>73</c:v>
                </c:pt>
                <c:pt idx="91">
                  <c:v>73</c:v>
                </c:pt>
                <c:pt idx="92">
                  <c:v>73</c:v>
                </c:pt>
                <c:pt idx="93">
                  <c:v>73</c:v>
                </c:pt>
                <c:pt idx="94">
                  <c:v>73</c:v>
                </c:pt>
                <c:pt idx="95">
                  <c:v>73</c:v>
                </c:pt>
                <c:pt idx="96">
                  <c:v>73</c:v>
                </c:pt>
                <c:pt idx="97">
                  <c:v>73</c:v>
                </c:pt>
                <c:pt idx="98">
                  <c:v>73</c:v>
                </c:pt>
                <c:pt idx="99">
                  <c:v>73</c:v>
                </c:pt>
                <c:pt idx="100">
                  <c:v>73</c:v>
                </c:pt>
                <c:pt idx="101">
                  <c:v>73</c:v>
                </c:pt>
                <c:pt idx="102">
                  <c:v>73</c:v>
                </c:pt>
                <c:pt idx="103">
                  <c:v>73</c:v>
                </c:pt>
                <c:pt idx="104">
                  <c:v>73</c:v>
                </c:pt>
                <c:pt idx="105">
                  <c:v>73</c:v>
                </c:pt>
                <c:pt idx="106">
                  <c:v>73</c:v>
                </c:pt>
                <c:pt idx="107">
                  <c:v>73</c:v>
                </c:pt>
                <c:pt idx="108">
                  <c:v>73</c:v>
                </c:pt>
                <c:pt idx="109">
                  <c:v>73</c:v>
                </c:pt>
                <c:pt idx="110">
                  <c:v>73</c:v>
                </c:pt>
                <c:pt idx="111">
                  <c:v>73</c:v>
                </c:pt>
                <c:pt idx="112">
                  <c:v>73</c:v>
                </c:pt>
                <c:pt idx="113">
                  <c:v>73</c:v>
                </c:pt>
                <c:pt idx="114">
                  <c:v>73</c:v>
                </c:pt>
                <c:pt idx="115">
                  <c:v>73</c:v>
                </c:pt>
                <c:pt idx="116">
                  <c:v>73</c:v>
                </c:pt>
                <c:pt idx="117">
                  <c:v>73</c:v>
                </c:pt>
                <c:pt idx="118">
                  <c:v>73</c:v>
                </c:pt>
                <c:pt idx="119">
                  <c:v>73</c:v>
                </c:pt>
                <c:pt idx="120">
                  <c:v>73</c:v>
                </c:pt>
                <c:pt idx="121">
                  <c:v>73</c:v>
                </c:pt>
                <c:pt idx="122">
                  <c:v>73</c:v>
                </c:pt>
                <c:pt idx="123">
                  <c:v>73</c:v>
                </c:pt>
                <c:pt idx="124">
                  <c:v>73</c:v>
                </c:pt>
                <c:pt idx="125">
                  <c:v>73</c:v>
                </c:pt>
                <c:pt idx="126">
                  <c:v>73</c:v>
                </c:pt>
                <c:pt idx="127">
                  <c:v>73</c:v>
                </c:pt>
                <c:pt idx="128">
                  <c:v>73</c:v>
                </c:pt>
                <c:pt idx="129">
                  <c:v>73</c:v>
                </c:pt>
                <c:pt idx="130">
                  <c:v>73</c:v>
                </c:pt>
                <c:pt idx="131">
                  <c:v>73</c:v>
                </c:pt>
                <c:pt idx="132">
                  <c:v>73</c:v>
                </c:pt>
                <c:pt idx="133">
                  <c:v>73</c:v>
                </c:pt>
                <c:pt idx="134">
                  <c:v>73</c:v>
                </c:pt>
                <c:pt idx="135">
                  <c:v>73</c:v>
                </c:pt>
                <c:pt idx="136">
                  <c:v>73</c:v>
                </c:pt>
                <c:pt idx="137">
                  <c:v>73</c:v>
                </c:pt>
                <c:pt idx="138">
                  <c:v>73</c:v>
                </c:pt>
                <c:pt idx="139">
                  <c:v>73</c:v>
                </c:pt>
                <c:pt idx="140">
                  <c:v>73</c:v>
                </c:pt>
                <c:pt idx="141">
                  <c:v>73</c:v>
                </c:pt>
                <c:pt idx="142">
                  <c:v>73</c:v>
                </c:pt>
                <c:pt idx="143">
                  <c:v>73</c:v>
                </c:pt>
                <c:pt idx="144">
                  <c:v>73</c:v>
                </c:pt>
                <c:pt idx="145">
                  <c:v>73</c:v>
                </c:pt>
                <c:pt idx="146">
                  <c:v>73</c:v>
                </c:pt>
                <c:pt idx="147">
                  <c:v>73</c:v>
                </c:pt>
                <c:pt idx="148">
                  <c:v>73</c:v>
                </c:pt>
                <c:pt idx="149">
                  <c:v>73</c:v>
                </c:pt>
                <c:pt idx="150">
                  <c:v>73</c:v>
                </c:pt>
                <c:pt idx="151">
                  <c:v>73</c:v>
                </c:pt>
                <c:pt idx="152">
                  <c:v>73</c:v>
                </c:pt>
                <c:pt idx="153">
                  <c:v>73</c:v>
                </c:pt>
                <c:pt idx="154">
                  <c:v>73</c:v>
                </c:pt>
                <c:pt idx="155">
                  <c:v>73</c:v>
                </c:pt>
                <c:pt idx="156">
                  <c:v>73</c:v>
                </c:pt>
                <c:pt idx="157">
                  <c:v>73</c:v>
                </c:pt>
                <c:pt idx="158">
                  <c:v>73</c:v>
                </c:pt>
                <c:pt idx="159">
                  <c:v>73</c:v>
                </c:pt>
                <c:pt idx="160">
                  <c:v>73</c:v>
                </c:pt>
                <c:pt idx="161">
                  <c:v>73</c:v>
                </c:pt>
                <c:pt idx="162">
                  <c:v>73</c:v>
                </c:pt>
                <c:pt idx="163">
                  <c:v>73</c:v>
                </c:pt>
                <c:pt idx="164">
                  <c:v>73</c:v>
                </c:pt>
                <c:pt idx="165">
                  <c:v>73</c:v>
                </c:pt>
                <c:pt idx="166">
                  <c:v>73</c:v>
                </c:pt>
                <c:pt idx="167">
                  <c:v>73</c:v>
                </c:pt>
                <c:pt idx="168">
                  <c:v>73</c:v>
                </c:pt>
                <c:pt idx="169">
                  <c:v>73</c:v>
                </c:pt>
                <c:pt idx="170">
                  <c:v>73</c:v>
                </c:pt>
                <c:pt idx="171">
                  <c:v>73</c:v>
                </c:pt>
                <c:pt idx="172">
                  <c:v>73</c:v>
                </c:pt>
                <c:pt idx="173">
                  <c:v>73</c:v>
                </c:pt>
                <c:pt idx="174">
                  <c:v>73</c:v>
                </c:pt>
                <c:pt idx="175">
                  <c:v>73</c:v>
                </c:pt>
                <c:pt idx="176">
                  <c:v>73</c:v>
                </c:pt>
                <c:pt idx="177">
                  <c:v>73</c:v>
                </c:pt>
                <c:pt idx="178">
                  <c:v>73</c:v>
                </c:pt>
                <c:pt idx="179">
                  <c:v>73</c:v>
                </c:pt>
                <c:pt idx="180">
                  <c:v>73</c:v>
                </c:pt>
                <c:pt idx="181">
                  <c:v>73</c:v>
                </c:pt>
                <c:pt idx="182">
                  <c:v>73</c:v>
                </c:pt>
                <c:pt idx="183">
                  <c:v>73</c:v>
                </c:pt>
                <c:pt idx="184">
                  <c:v>73</c:v>
                </c:pt>
                <c:pt idx="185">
                  <c:v>73</c:v>
                </c:pt>
                <c:pt idx="186">
                  <c:v>73</c:v>
                </c:pt>
                <c:pt idx="187">
                  <c:v>73</c:v>
                </c:pt>
                <c:pt idx="188">
                  <c:v>73</c:v>
                </c:pt>
                <c:pt idx="189">
                  <c:v>73</c:v>
                </c:pt>
                <c:pt idx="190">
                  <c:v>73</c:v>
                </c:pt>
                <c:pt idx="191">
                  <c:v>73</c:v>
                </c:pt>
                <c:pt idx="192">
                  <c:v>73</c:v>
                </c:pt>
                <c:pt idx="193">
                  <c:v>73</c:v>
                </c:pt>
                <c:pt idx="194">
                  <c:v>73</c:v>
                </c:pt>
                <c:pt idx="195">
                  <c:v>73</c:v>
                </c:pt>
                <c:pt idx="196">
                  <c:v>73</c:v>
                </c:pt>
                <c:pt idx="197">
                  <c:v>73</c:v>
                </c:pt>
                <c:pt idx="198">
                  <c:v>73</c:v>
                </c:pt>
                <c:pt idx="199">
                  <c:v>73</c:v>
                </c:pt>
                <c:pt idx="200">
                  <c:v>73</c:v>
                </c:pt>
                <c:pt idx="201">
                  <c:v>73</c:v>
                </c:pt>
                <c:pt idx="202">
                  <c:v>73</c:v>
                </c:pt>
                <c:pt idx="203">
                  <c:v>73</c:v>
                </c:pt>
                <c:pt idx="204">
                  <c:v>73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73</c:v>
                </c:pt>
                <c:pt idx="210">
                  <c:v>73</c:v>
                </c:pt>
                <c:pt idx="211">
                  <c:v>73</c:v>
                </c:pt>
                <c:pt idx="212">
                  <c:v>73</c:v>
                </c:pt>
                <c:pt idx="213">
                  <c:v>73</c:v>
                </c:pt>
                <c:pt idx="214">
                  <c:v>73</c:v>
                </c:pt>
                <c:pt idx="215">
                  <c:v>73</c:v>
                </c:pt>
                <c:pt idx="216">
                  <c:v>73</c:v>
                </c:pt>
                <c:pt idx="217">
                  <c:v>73</c:v>
                </c:pt>
                <c:pt idx="218">
                  <c:v>73</c:v>
                </c:pt>
                <c:pt idx="219">
                  <c:v>73</c:v>
                </c:pt>
                <c:pt idx="220">
                  <c:v>73</c:v>
                </c:pt>
                <c:pt idx="221">
                  <c:v>73</c:v>
                </c:pt>
                <c:pt idx="222">
                  <c:v>73</c:v>
                </c:pt>
                <c:pt idx="223">
                  <c:v>73</c:v>
                </c:pt>
                <c:pt idx="224">
                  <c:v>73</c:v>
                </c:pt>
                <c:pt idx="225">
                  <c:v>73</c:v>
                </c:pt>
                <c:pt idx="226">
                  <c:v>73</c:v>
                </c:pt>
                <c:pt idx="227">
                  <c:v>73</c:v>
                </c:pt>
                <c:pt idx="228">
                  <c:v>73</c:v>
                </c:pt>
                <c:pt idx="229">
                  <c:v>73</c:v>
                </c:pt>
                <c:pt idx="230">
                  <c:v>73</c:v>
                </c:pt>
                <c:pt idx="231">
                  <c:v>73</c:v>
                </c:pt>
                <c:pt idx="232">
                  <c:v>73</c:v>
                </c:pt>
                <c:pt idx="233">
                  <c:v>73</c:v>
                </c:pt>
                <c:pt idx="234">
                  <c:v>73</c:v>
                </c:pt>
                <c:pt idx="235">
                  <c:v>73</c:v>
                </c:pt>
                <c:pt idx="236">
                  <c:v>73</c:v>
                </c:pt>
                <c:pt idx="237">
                  <c:v>73</c:v>
                </c:pt>
                <c:pt idx="238">
                  <c:v>73</c:v>
                </c:pt>
                <c:pt idx="239">
                  <c:v>73</c:v>
                </c:pt>
                <c:pt idx="240">
                  <c:v>73</c:v>
                </c:pt>
                <c:pt idx="241">
                  <c:v>73</c:v>
                </c:pt>
                <c:pt idx="242">
                  <c:v>73</c:v>
                </c:pt>
                <c:pt idx="243">
                  <c:v>73</c:v>
                </c:pt>
                <c:pt idx="244">
                  <c:v>73</c:v>
                </c:pt>
                <c:pt idx="245">
                  <c:v>73</c:v>
                </c:pt>
                <c:pt idx="246">
                  <c:v>73</c:v>
                </c:pt>
                <c:pt idx="247">
                  <c:v>73</c:v>
                </c:pt>
                <c:pt idx="248">
                  <c:v>73</c:v>
                </c:pt>
                <c:pt idx="249">
                  <c:v>73</c:v>
                </c:pt>
                <c:pt idx="250">
                  <c:v>73</c:v>
                </c:pt>
                <c:pt idx="251">
                  <c:v>73</c:v>
                </c:pt>
                <c:pt idx="252">
                  <c:v>73</c:v>
                </c:pt>
                <c:pt idx="253">
                  <c:v>73</c:v>
                </c:pt>
                <c:pt idx="254">
                  <c:v>73</c:v>
                </c:pt>
                <c:pt idx="255">
                  <c:v>73</c:v>
                </c:pt>
                <c:pt idx="256">
                  <c:v>73</c:v>
                </c:pt>
                <c:pt idx="257">
                  <c:v>73</c:v>
                </c:pt>
                <c:pt idx="258">
                  <c:v>73</c:v>
                </c:pt>
                <c:pt idx="259">
                  <c:v>73</c:v>
                </c:pt>
                <c:pt idx="260">
                  <c:v>73</c:v>
                </c:pt>
                <c:pt idx="261">
                  <c:v>73</c:v>
                </c:pt>
                <c:pt idx="262">
                  <c:v>73</c:v>
                </c:pt>
                <c:pt idx="263">
                  <c:v>73</c:v>
                </c:pt>
                <c:pt idx="264">
                  <c:v>73</c:v>
                </c:pt>
                <c:pt idx="265">
                  <c:v>73</c:v>
                </c:pt>
                <c:pt idx="266">
                  <c:v>73</c:v>
                </c:pt>
                <c:pt idx="267">
                  <c:v>73</c:v>
                </c:pt>
                <c:pt idx="268">
                  <c:v>73</c:v>
                </c:pt>
                <c:pt idx="269">
                  <c:v>73</c:v>
                </c:pt>
                <c:pt idx="270">
                  <c:v>73</c:v>
                </c:pt>
                <c:pt idx="271">
                  <c:v>73</c:v>
                </c:pt>
                <c:pt idx="272">
                  <c:v>73</c:v>
                </c:pt>
                <c:pt idx="273">
                  <c:v>73</c:v>
                </c:pt>
                <c:pt idx="274">
                  <c:v>73</c:v>
                </c:pt>
                <c:pt idx="275">
                  <c:v>73</c:v>
                </c:pt>
                <c:pt idx="276">
                  <c:v>73</c:v>
                </c:pt>
                <c:pt idx="277">
                  <c:v>73</c:v>
                </c:pt>
                <c:pt idx="278">
                  <c:v>73</c:v>
                </c:pt>
                <c:pt idx="279">
                  <c:v>73</c:v>
                </c:pt>
                <c:pt idx="280">
                  <c:v>73</c:v>
                </c:pt>
                <c:pt idx="281">
                  <c:v>73</c:v>
                </c:pt>
                <c:pt idx="282">
                  <c:v>73</c:v>
                </c:pt>
                <c:pt idx="283">
                  <c:v>73</c:v>
                </c:pt>
                <c:pt idx="284">
                  <c:v>73</c:v>
                </c:pt>
                <c:pt idx="285">
                  <c:v>73</c:v>
                </c:pt>
                <c:pt idx="286">
                  <c:v>73</c:v>
                </c:pt>
                <c:pt idx="287">
                  <c:v>73</c:v>
                </c:pt>
                <c:pt idx="288">
                  <c:v>73</c:v>
                </c:pt>
                <c:pt idx="289">
                  <c:v>73</c:v>
                </c:pt>
                <c:pt idx="290">
                  <c:v>73</c:v>
                </c:pt>
                <c:pt idx="291">
                  <c:v>73</c:v>
                </c:pt>
                <c:pt idx="292">
                  <c:v>73</c:v>
                </c:pt>
                <c:pt idx="293">
                  <c:v>73</c:v>
                </c:pt>
                <c:pt idx="294">
                  <c:v>73</c:v>
                </c:pt>
                <c:pt idx="295">
                  <c:v>73</c:v>
                </c:pt>
                <c:pt idx="296">
                  <c:v>73</c:v>
                </c:pt>
                <c:pt idx="297">
                  <c:v>73</c:v>
                </c:pt>
                <c:pt idx="298">
                  <c:v>73</c:v>
                </c:pt>
                <c:pt idx="299">
                  <c:v>73</c:v>
                </c:pt>
                <c:pt idx="300">
                  <c:v>73</c:v>
                </c:pt>
                <c:pt idx="301">
                  <c:v>73</c:v>
                </c:pt>
                <c:pt idx="302">
                  <c:v>73</c:v>
                </c:pt>
                <c:pt idx="303">
                  <c:v>73</c:v>
                </c:pt>
                <c:pt idx="304">
                  <c:v>73</c:v>
                </c:pt>
                <c:pt idx="305">
                  <c:v>73</c:v>
                </c:pt>
                <c:pt idx="306">
                  <c:v>73</c:v>
                </c:pt>
                <c:pt idx="307">
                  <c:v>73</c:v>
                </c:pt>
                <c:pt idx="308">
                  <c:v>73</c:v>
                </c:pt>
                <c:pt idx="309">
                  <c:v>73</c:v>
                </c:pt>
                <c:pt idx="310">
                  <c:v>73</c:v>
                </c:pt>
                <c:pt idx="311">
                  <c:v>73</c:v>
                </c:pt>
                <c:pt idx="312">
                  <c:v>73</c:v>
                </c:pt>
                <c:pt idx="313">
                  <c:v>73</c:v>
                </c:pt>
                <c:pt idx="314">
                  <c:v>73</c:v>
                </c:pt>
                <c:pt idx="315">
                  <c:v>73</c:v>
                </c:pt>
                <c:pt idx="316">
                  <c:v>73</c:v>
                </c:pt>
                <c:pt idx="317">
                  <c:v>73</c:v>
                </c:pt>
                <c:pt idx="318">
                  <c:v>73</c:v>
                </c:pt>
                <c:pt idx="319">
                  <c:v>73</c:v>
                </c:pt>
                <c:pt idx="320">
                  <c:v>73</c:v>
                </c:pt>
                <c:pt idx="321">
                  <c:v>73</c:v>
                </c:pt>
                <c:pt idx="322">
                  <c:v>73</c:v>
                </c:pt>
                <c:pt idx="323">
                  <c:v>73</c:v>
                </c:pt>
                <c:pt idx="324">
                  <c:v>73</c:v>
                </c:pt>
                <c:pt idx="325">
                  <c:v>73</c:v>
                </c:pt>
                <c:pt idx="326">
                  <c:v>73</c:v>
                </c:pt>
                <c:pt idx="327">
                  <c:v>73</c:v>
                </c:pt>
                <c:pt idx="328">
                  <c:v>73</c:v>
                </c:pt>
                <c:pt idx="329">
                  <c:v>73</c:v>
                </c:pt>
                <c:pt idx="330">
                  <c:v>73</c:v>
                </c:pt>
                <c:pt idx="331">
                  <c:v>73</c:v>
                </c:pt>
                <c:pt idx="332">
                  <c:v>73</c:v>
                </c:pt>
                <c:pt idx="333">
                  <c:v>73</c:v>
                </c:pt>
                <c:pt idx="334">
                  <c:v>73</c:v>
                </c:pt>
                <c:pt idx="335">
                  <c:v>73</c:v>
                </c:pt>
                <c:pt idx="336">
                  <c:v>73</c:v>
                </c:pt>
                <c:pt idx="337">
                  <c:v>73</c:v>
                </c:pt>
                <c:pt idx="338">
                  <c:v>73</c:v>
                </c:pt>
                <c:pt idx="339">
                  <c:v>73</c:v>
                </c:pt>
                <c:pt idx="340">
                  <c:v>73</c:v>
                </c:pt>
                <c:pt idx="341">
                  <c:v>73</c:v>
                </c:pt>
                <c:pt idx="342">
                  <c:v>73</c:v>
                </c:pt>
                <c:pt idx="343">
                  <c:v>73</c:v>
                </c:pt>
                <c:pt idx="344">
                  <c:v>73</c:v>
                </c:pt>
                <c:pt idx="345">
                  <c:v>73</c:v>
                </c:pt>
                <c:pt idx="346">
                  <c:v>73</c:v>
                </c:pt>
                <c:pt idx="347">
                  <c:v>73</c:v>
                </c:pt>
                <c:pt idx="348">
                  <c:v>73</c:v>
                </c:pt>
                <c:pt idx="349">
                  <c:v>73</c:v>
                </c:pt>
                <c:pt idx="350">
                  <c:v>73</c:v>
                </c:pt>
                <c:pt idx="351">
                  <c:v>73</c:v>
                </c:pt>
                <c:pt idx="352">
                  <c:v>73</c:v>
                </c:pt>
                <c:pt idx="353">
                  <c:v>73</c:v>
                </c:pt>
                <c:pt idx="354">
                  <c:v>73</c:v>
                </c:pt>
                <c:pt idx="355">
                  <c:v>73</c:v>
                </c:pt>
                <c:pt idx="356">
                  <c:v>73</c:v>
                </c:pt>
                <c:pt idx="357">
                  <c:v>73</c:v>
                </c:pt>
                <c:pt idx="358">
                  <c:v>73</c:v>
                </c:pt>
                <c:pt idx="359">
                  <c:v>73</c:v>
                </c:pt>
                <c:pt idx="360">
                  <c:v>73</c:v>
                </c:pt>
                <c:pt idx="361">
                  <c:v>73</c:v>
                </c:pt>
                <c:pt idx="362">
                  <c:v>73</c:v>
                </c:pt>
                <c:pt idx="363">
                  <c:v>73</c:v>
                </c:pt>
                <c:pt idx="364">
                  <c:v>73</c:v>
                </c:pt>
                <c:pt idx="365">
                  <c:v>73</c:v>
                </c:pt>
                <c:pt idx="366">
                  <c:v>73</c:v>
                </c:pt>
                <c:pt idx="367">
                  <c:v>73</c:v>
                </c:pt>
                <c:pt idx="368">
                  <c:v>73</c:v>
                </c:pt>
                <c:pt idx="369">
                  <c:v>73</c:v>
                </c:pt>
                <c:pt idx="370">
                  <c:v>73</c:v>
                </c:pt>
                <c:pt idx="371">
                  <c:v>73</c:v>
                </c:pt>
                <c:pt idx="372">
                  <c:v>73</c:v>
                </c:pt>
                <c:pt idx="373">
                  <c:v>73</c:v>
                </c:pt>
                <c:pt idx="374">
                  <c:v>73</c:v>
                </c:pt>
                <c:pt idx="375">
                  <c:v>73</c:v>
                </c:pt>
                <c:pt idx="376">
                  <c:v>73</c:v>
                </c:pt>
                <c:pt idx="377">
                  <c:v>73</c:v>
                </c:pt>
                <c:pt idx="378">
                  <c:v>73</c:v>
                </c:pt>
                <c:pt idx="379">
                  <c:v>73</c:v>
                </c:pt>
                <c:pt idx="380">
                  <c:v>73</c:v>
                </c:pt>
                <c:pt idx="381">
                  <c:v>73</c:v>
                </c:pt>
                <c:pt idx="382">
                  <c:v>73</c:v>
                </c:pt>
                <c:pt idx="383">
                  <c:v>73</c:v>
                </c:pt>
                <c:pt idx="384">
                  <c:v>73</c:v>
                </c:pt>
                <c:pt idx="385">
                  <c:v>73</c:v>
                </c:pt>
                <c:pt idx="386">
                  <c:v>73</c:v>
                </c:pt>
                <c:pt idx="387">
                  <c:v>73</c:v>
                </c:pt>
                <c:pt idx="388">
                  <c:v>73</c:v>
                </c:pt>
                <c:pt idx="389">
                  <c:v>73</c:v>
                </c:pt>
                <c:pt idx="390">
                  <c:v>73</c:v>
                </c:pt>
                <c:pt idx="391">
                  <c:v>73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73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73</c:v>
                </c:pt>
                <c:pt idx="408">
                  <c:v>73</c:v>
                </c:pt>
                <c:pt idx="409">
                  <c:v>73</c:v>
                </c:pt>
                <c:pt idx="410">
                  <c:v>73</c:v>
                </c:pt>
                <c:pt idx="411">
                  <c:v>73</c:v>
                </c:pt>
                <c:pt idx="412">
                  <c:v>73</c:v>
                </c:pt>
                <c:pt idx="413">
                  <c:v>73</c:v>
                </c:pt>
                <c:pt idx="414">
                  <c:v>73</c:v>
                </c:pt>
                <c:pt idx="415">
                  <c:v>73</c:v>
                </c:pt>
                <c:pt idx="416">
                  <c:v>73</c:v>
                </c:pt>
                <c:pt idx="417">
                  <c:v>73</c:v>
                </c:pt>
                <c:pt idx="418">
                  <c:v>73</c:v>
                </c:pt>
                <c:pt idx="419">
                  <c:v>73</c:v>
                </c:pt>
                <c:pt idx="420">
                  <c:v>73</c:v>
                </c:pt>
                <c:pt idx="421">
                  <c:v>73</c:v>
                </c:pt>
                <c:pt idx="422">
                  <c:v>73</c:v>
                </c:pt>
                <c:pt idx="423">
                  <c:v>73</c:v>
                </c:pt>
                <c:pt idx="424">
                  <c:v>73</c:v>
                </c:pt>
                <c:pt idx="425">
                  <c:v>73</c:v>
                </c:pt>
                <c:pt idx="426">
                  <c:v>73</c:v>
                </c:pt>
                <c:pt idx="427">
                  <c:v>73</c:v>
                </c:pt>
                <c:pt idx="428">
                  <c:v>73</c:v>
                </c:pt>
                <c:pt idx="429">
                  <c:v>73</c:v>
                </c:pt>
                <c:pt idx="430">
                  <c:v>73</c:v>
                </c:pt>
                <c:pt idx="431">
                  <c:v>73</c:v>
                </c:pt>
                <c:pt idx="432">
                  <c:v>73</c:v>
                </c:pt>
                <c:pt idx="433">
                  <c:v>73</c:v>
                </c:pt>
                <c:pt idx="434">
                  <c:v>73</c:v>
                </c:pt>
                <c:pt idx="435">
                  <c:v>73</c:v>
                </c:pt>
                <c:pt idx="436">
                  <c:v>73</c:v>
                </c:pt>
                <c:pt idx="437">
                  <c:v>73</c:v>
                </c:pt>
                <c:pt idx="438">
                  <c:v>73</c:v>
                </c:pt>
                <c:pt idx="439">
                  <c:v>73</c:v>
                </c:pt>
                <c:pt idx="440">
                  <c:v>73</c:v>
                </c:pt>
                <c:pt idx="441">
                  <c:v>73</c:v>
                </c:pt>
                <c:pt idx="442">
                  <c:v>73</c:v>
                </c:pt>
                <c:pt idx="443">
                  <c:v>73</c:v>
                </c:pt>
                <c:pt idx="444">
                  <c:v>73</c:v>
                </c:pt>
                <c:pt idx="445">
                  <c:v>73</c:v>
                </c:pt>
                <c:pt idx="446">
                  <c:v>73</c:v>
                </c:pt>
                <c:pt idx="447">
                  <c:v>73</c:v>
                </c:pt>
                <c:pt idx="448">
                  <c:v>73</c:v>
                </c:pt>
                <c:pt idx="449">
                  <c:v>73</c:v>
                </c:pt>
                <c:pt idx="450">
                  <c:v>73</c:v>
                </c:pt>
                <c:pt idx="451">
                  <c:v>73</c:v>
                </c:pt>
                <c:pt idx="452">
                  <c:v>73</c:v>
                </c:pt>
                <c:pt idx="453">
                  <c:v>73</c:v>
                </c:pt>
                <c:pt idx="454">
                  <c:v>73</c:v>
                </c:pt>
                <c:pt idx="455">
                  <c:v>73</c:v>
                </c:pt>
                <c:pt idx="456">
                  <c:v>73</c:v>
                </c:pt>
                <c:pt idx="457">
                  <c:v>73</c:v>
                </c:pt>
                <c:pt idx="458">
                  <c:v>73</c:v>
                </c:pt>
                <c:pt idx="459">
                  <c:v>73</c:v>
                </c:pt>
                <c:pt idx="460">
                  <c:v>73</c:v>
                </c:pt>
                <c:pt idx="461">
                  <c:v>73</c:v>
                </c:pt>
                <c:pt idx="462">
                  <c:v>73</c:v>
                </c:pt>
                <c:pt idx="463">
                  <c:v>73</c:v>
                </c:pt>
                <c:pt idx="464">
                  <c:v>73</c:v>
                </c:pt>
                <c:pt idx="465">
                  <c:v>73</c:v>
                </c:pt>
                <c:pt idx="466">
                  <c:v>73</c:v>
                </c:pt>
                <c:pt idx="467">
                  <c:v>73</c:v>
                </c:pt>
                <c:pt idx="468">
                  <c:v>73</c:v>
                </c:pt>
                <c:pt idx="469">
                  <c:v>73</c:v>
                </c:pt>
                <c:pt idx="470">
                  <c:v>73</c:v>
                </c:pt>
                <c:pt idx="471">
                  <c:v>73</c:v>
                </c:pt>
                <c:pt idx="472">
                  <c:v>73</c:v>
                </c:pt>
                <c:pt idx="473">
                  <c:v>73</c:v>
                </c:pt>
                <c:pt idx="474">
                  <c:v>73</c:v>
                </c:pt>
                <c:pt idx="475">
                  <c:v>73</c:v>
                </c:pt>
                <c:pt idx="476">
                  <c:v>73</c:v>
                </c:pt>
                <c:pt idx="477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E2-4DCB-AF7D-F15A99487A68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Лист2!$B$3:$B$480</c:f>
              <c:numCache>
                <c:formatCode>0.0</c:formatCode>
                <c:ptCount val="47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</c:numCache>
            </c:numRef>
          </c:cat>
          <c:val>
            <c:numRef>
              <c:f>Лист2!$U$4:$U$481</c:f>
              <c:numCache>
                <c:formatCode>General</c:formatCode>
                <c:ptCount val="478"/>
                <c:pt idx="0">
                  <c:v>48</c:v>
                </c:pt>
                <c:pt idx="1">
                  <c:v>48</c:v>
                </c:pt>
                <c:pt idx="2">
                  <c:v>48</c:v>
                </c:pt>
                <c:pt idx="3">
                  <c:v>48</c:v>
                </c:pt>
                <c:pt idx="4">
                  <c:v>48</c:v>
                </c:pt>
                <c:pt idx="5">
                  <c:v>48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48</c:v>
                </c:pt>
                <c:pt idx="10">
                  <c:v>48</c:v>
                </c:pt>
                <c:pt idx="11">
                  <c:v>48</c:v>
                </c:pt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  <c:pt idx="15">
                  <c:v>48</c:v>
                </c:pt>
                <c:pt idx="16">
                  <c:v>48</c:v>
                </c:pt>
                <c:pt idx="17">
                  <c:v>48</c:v>
                </c:pt>
                <c:pt idx="18">
                  <c:v>48</c:v>
                </c:pt>
                <c:pt idx="19">
                  <c:v>48</c:v>
                </c:pt>
                <c:pt idx="20">
                  <c:v>48</c:v>
                </c:pt>
                <c:pt idx="21">
                  <c:v>48</c:v>
                </c:pt>
                <c:pt idx="22">
                  <c:v>48</c:v>
                </c:pt>
                <c:pt idx="23">
                  <c:v>48</c:v>
                </c:pt>
                <c:pt idx="24">
                  <c:v>48</c:v>
                </c:pt>
                <c:pt idx="25">
                  <c:v>48</c:v>
                </c:pt>
                <c:pt idx="26">
                  <c:v>48</c:v>
                </c:pt>
                <c:pt idx="27">
                  <c:v>48</c:v>
                </c:pt>
                <c:pt idx="28">
                  <c:v>48</c:v>
                </c:pt>
                <c:pt idx="29">
                  <c:v>48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48</c:v>
                </c:pt>
                <c:pt idx="37">
                  <c:v>48</c:v>
                </c:pt>
                <c:pt idx="38">
                  <c:v>48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48</c:v>
                </c:pt>
                <c:pt idx="43">
                  <c:v>48</c:v>
                </c:pt>
                <c:pt idx="44">
                  <c:v>48</c:v>
                </c:pt>
                <c:pt idx="45">
                  <c:v>48</c:v>
                </c:pt>
                <c:pt idx="46">
                  <c:v>48</c:v>
                </c:pt>
                <c:pt idx="47">
                  <c:v>48</c:v>
                </c:pt>
                <c:pt idx="48">
                  <c:v>48</c:v>
                </c:pt>
                <c:pt idx="49">
                  <c:v>48</c:v>
                </c:pt>
                <c:pt idx="50">
                  <c:v>48</c:v>
                </c:pt>
                <c:pt idx="51">
                  <c:v>48</c:v>
                </c:pt>
                <c:pt idx="52">
                  <c:v>48</c:v>
                </c:pt>
                <c:pt idx="53">
                  <c:v>48</c:v>
                </c:pt>
                <c:pt idx="54">
                  <c:v>48</c:v>
                </c:pt>
                <c:pt idx="55">
                  <c:v>48</c:v>
                </c:pt>
                <c:pt idx="56">
                  <c:v>48</c:v>
                </c:pt>
                <c:pt idx="57">
                  <c:v>48</c:v>
                </c:pt>
                <c:pt idx="58">
                  <c:v>48</c:v>
                </c:pt>
                <c:pt idx="59">
                  <c:v>48</c:v>
                </c:pt>
                <c:pt idx="60">
                  <c:v>48</c:v>
                </c:pt>
                <c:pt idx="61">
                  <c:v>48</c:v>
                </c:pt>
                <c:pt idx="62">
                  <c:v>48</c:v>
                </c:pt>
                <c:pt idx="63">
                  <c:v>48</c:v>
                </c:pt>
                <c:pt idx="64">
                  <c:v>48</c:v>
                </c:pt>
                <c:pt idx="65">
                  <c:v>48</c:v>
                </c:pt>
                <c:pt idx="66">
                  <c:v>48</c:v>
                </c:pt>
                <c:pt idx="67">
                  <c:v>48</c:v>
                </c:pt>
                <c:pt idx="68">
                  <c:v>48</c:v>
                </c:pt>
                <c:pt idx="69">
                  <c:v>48</c:v>
                </c:pt>
                <c:pt idx="70">
                  <c:v>48</c:v>
                </c:pt>
                <c:pt idx="71">
                  <c:v>48</c:v>
                </c:pt>
                <c:pt idx="72">
                  <c:v>48</c:v>
                </c:pt>
                <c:pt idx="73">
                  <c:v>48</c:v>
                </c:pt>
                <c:pt idx="74">
                  <c:v>48</c:v>
                </c:pt>
                <c:pt idx="75">
                  <c:v>48</c:v>
                </c:pt>
                <c:pt idx="76">
                  <c:v>48</c:v>
                </c:pt>
                <c:pt idx="77">
                  <c:v>48</c:v>
                </c:pt>
                <c:pt idx="78">
                  <c:v>48</c:v>
                </c:pt>
                <c:pt idx="79">
                  <c:v>48</c:v>
                </c:pt>
                <c:pt idx="80">
                  <c:v>48</c:v>
                </c:pt>
                <c:pt idx="81">
                  <c:v>48</c:v>
                </c:pt>
                <c:pt idx="82">
                  <c:v>48</c:v>
                </c:pt>
                <c:pt idx="83">
                  <c:v>48</c:v>
                </c:pt>
                <c:pt idx="84">
                  <c:v>48</c:v>
                </c:pt>
                <c:pt idx="85">
                  <c:v>48</c:v>
                </c:pt>
                <c:pt idx="86">
                  <c:v>48</c:v>
                </c:pt>
                <c:pt idx="87">
                  <c:v>48</c:v>
                </c:pt>
                <c:pt idx="88">
                  <c:v>48</c:v>
                </c:pt>
                <c:pt idx="89">
                  <c:v>48</c:v>
                </c:pt>
                <c:pt idx="90">
                  <c:v>48</c:v>
                </c:pt>
                <c:pt idx="91">
                  <c:v>48</c:v>
                </c:pt>
                <c:pt idx="92">
                  <c:v>48</c:v>
                </c:pt>
                <c:pt idx="93">
                  <c:v>48</c:v>
                </c:pt>
                <c:pt idx="94">
                  <c:v>48</c:v>
                </c:pt>
                <c:pt idx="95">
                  <c:v>48</c:v>
                </c:pt>
                <c:pt idx="96">
                  <c:v>48</c:v>
                </c:pt>
                <c:pt idx="97">
                  <c:v>48</c:v>
                </c:pt>
                <c:pt idx="98">
                  <c:v>48</c:v>
                </c:pt>
                <c:pt idx="99">
                  <c:v>48</c:v>
                </c:pt>
                <c:pt idx="100">
                  <c:v>48</c:v>
                </c:pt>
                <c:pt idx="101">
                  <c:v>48</c:v>
                </c:pt>
                <c:pt idx="102">
                  <c:v>48</c:v>
                </c:pt>
                <c:pt idx="103">
                  <c:v>48</c:v>
                </c:pt>
                <c:pt idx="104">
                  <c:v>48</c:v>
                </c:pt>
                <c:pt idx="105">
                  <c:v>48</c:v>
                </c:pt>
                <c:pt idx="106">
                  <c:v>48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48</c:v>
                </c:pt>
                <c:pt idx="111">
                  <c:v>48</c:v>
                </c:pt>
                <c:pt idx="112">
                  <c:v>48</c:v>
                </c:pt>
                <c:pt idx="113">
                  <c:v>48</c:v>
                </c:pt>
                <c:pt idx="114">
                  <c:v>48</c:v>
                </c:pt>
                <c:pt idx="115">
                  <c:v>48</c:v>
                </c:pt>
                <c:pt idx="116">
                  <c:v>48</c:v>
                </c:pt>
                <c:pt idx="117">
                  <c:v>48</c:v>
                </c:pt>
                <c:pt idx="118">
                  <c:v>48</c:v>
                </c:pt>
                <c:pt idx="119">
                  <c:v>48</c:v>
                </c:pt>
                <c:pt idx="120">
                  <c:v>48</c:v>
                </c:pt>
                <c:pt idx="121">
                  <c:v>48</c:v>
                </c:pt>
                <c:pt idx="122">
                  <c:v>48</c:v>
                </c:pt>
                <c:pt idx="123">
                  <c:v>48</c:v>
                </c:pt>
                <c:pt idx="124">
                  <c:v>48</c:v>
                </c:pt>
                <c:pt idx="125">
                  <c:v>48</c:v>
                </c:pt>
                <c:pt idx="126">
                  <c:v>48</c:v>
                </c:pt>
                <c:pt idx="127">
                  <c:v>48</c:v>
                </c:pt>
                <c:pt idx="128">
                  <c:v>48</c:v>
                </c:pt>
                <c:pt idx="129">
                  <c:v>48</c:v>
                </c:pt>
                <c:pt idx="130">
                  <c:v>48</c:v>
                </c:pt>
                <c:pt idx="131">
                  <c:v>48</c:v>
                </c:pt>
                <c:pt idx="132">
                  <c:v>48</c:v>
                </c:pt>
                <c:pt idx="133">
                  <c:v>48</c:v>
                </c:pt>
                <c:pt idx="134">
                  <c:v>48</c:v>
                </c:pt>
                <c:pt idx="135">
                  <c:v>48</c:v>
                </c:pt>
                <c:pt idx="136">
                  <c:v>48</c:v>
                </c:pt>
                <c:pt idx="137">
                  <c:v>48</c:v>
                </c:pt>
                <c:pt idx="138">
                  <c:v>48</c:v>
                </c:pt>
                <c:pt idx="139">
                  <c:v>48</c:v>
                </c:pt>
                <c:pt idx="140">
                  <c:v>48</c:v>
                </c:pt>
                <c:pt idx="141">
                  <c:v>48</c:v>
                </c:pt>
                <c:pt idx="142">
                  <c:v>48</c:v>
                </c:pt>
                <c:pt idx="143">
                  <c:v>48</c:v>
                </c:pt>
                <c:pt idx="144">
                  <c:v>48</c:v>
                </c:pt>
                <c:pt idx="145">
                  <c:v>48</c:v>
                </c:pt>
                <c:pt idx="146">
                  <c:v>48</c:v>
                </c:pt>
                <c:pt idx="147">
                  <c:v>48</c:v>
                </c:pt>
                <c:pt idx="148">
                  <c:v>48</c:v>
                </c:pt>
                <c:pt idx="149">
                  <c:v>48</c:v>
                </c:pt>
                <c:pt idx="150">
                  <c:v>48</c:v>
                </c:pt>
                <c:pt idx="151">
                  <c:v>48</c:v>
                </c:pt>
                <c:pt idx="152">
                  <c:v>48</c:v>
                </c:pt>
                <c:pt idx="153">
                  <c:v>48</c:v>
                </c:pt>
                <c:pt idx="154">
                  <c:v>48</c:v>
                </c:pt>
                <c:pt idx="155">
                  <c:v>48</c:v>
                </c:pt>
                <c:pt idx="156">
                  <c:v>48</c:v>
                </c:pt>
                <c:pt idx="157">
                  <c:v>48</c:v>
                </c:pt>
                <c:pt idx="158">
                  <c:v>48</c:v>
                </c:pt>
                <c:pt idx="159">
                  <c:v>48</c:v>
                </c:pt>
                <c:pt idx="160">
                  <c:v>48</c:v>
                </c:pt>
                <c:pt idx="161">
                  <c:v>48</c:v>
                </c:pt>
                <c:pt idx="162">
                  <c:v>48</c:v>
                </c:pt>
                <c:pt idx="163">
                  <c:v>48</c:v>
                </c:pt>
                <c:pt idx="164">
                  <c:v>48</c:v>
                </c:pt>
                <c:pt idx="165">
                  <c:v>48</c:v>
                </c:pt>
                <c:pt idx="166">
                  <c:v>48</c:v>
                </c:pt>
                <c:pt idx="167">
                  <c:v>48</c:v>
                </c:pt>
                <c:pt idx="168">
                  <c:v>48</c:v>
                </c:pt>
                <c:pt idx="169">
                  <c:v>48</c:v>
                </c:pt>
                <c:pt idx="170">
                  <c:v>48</c:v>
                </c:pt>
                <c:pt idx="171">
                  <c:v>48</c:v>
                </c:pt>
                <c:pt idx="172">
                  <c:v>48</c:v>
                </c:pt>
                <c:pt idx="173">
                  <c:v>48</c:v>
                </c:pt>
                <c:pt idx="174">
                  <c:v>48</c:v>
                </c:pt>
                <c:pt idx="175">
                  <c:v>48</c:v>
                </c:pt>
                <c:pt idx="176">
                  <c:v>48</c:v>
                </c:pt>
                <c:pt idx="177">
                  <c:v>48</c:v>
                </c:pt>
                <c:pt idx="178">
                  <c:v>48</c:v>
                </c:pt>
                <c:pt idx="179">
                  <c:v>48</c:v>
                </c:pt>
                <c:pt idx="180">
                  <c:v>48</c:v>
                </c:pt>
                <c:pt idx="181">
                  <c:v>48</c:v>
                </c:pt>
                <c:pt idx="182">
                  <c:v>48</c:v>
                </c:pt>
                <c:pt idx="183">
                  <c:v>48</c:v>
                </c:pt>
                <c:pt idx="184">
                  <c:v>48</c:v>
                </c:pt>
                <c:pt idx="185">
                  <c:v>48</c:v>
                </c:pt>
                <c:pt idx="186">
                  <c:v>48</c:v>
                </c:pt>
                <c:pt idx="187">
                  <c:v>48</c:v>
                </c:pt>
                <c:pt idx="188">
                  <c:v>48</c:v>
                </c:pt>
                <c:pt idx="189">
                  <c:v>48</c:v>
                </c:pt>
                <c:pt idx="190">
                  <c:v>48</c:v>
                </c:pt>
                <c:pt idx="191">
                  <c:v>48</c:v>
                </c:pt>
                <c:pt idx="192">
                  <c:v>48</c:v>
                </c:pt>
                <c:pt idx="193">
                  <c:v>48</c:v>
                </c:pt>
                <c:pt idx="194">
                  <c:v>48</c:v>
                </c:pt>
                <c:pt idx="195">
                  <c:v>48</c:v>
                </c:pt>
                <c:pt idx="196">
                  <c:v>48</c:v>
                </c:pt>
                <c:pt idx="197">
                  <c:v>48</c:v>
                </c:pt>
                <c:pt idx="198">
                  <c:v>48</c:v>
                </c:pt>
                <c:pt idx="199">
                  <c:v>48</c:v>
                </c:pt>
                <c:pt idx="200">
                  <c:v>48</c:v>
                </c:pt>
                <c:pt idx="201">
                  <c:v>48</c:v>
                </c:pt>
                <c:pt idx="202">
                  <c:v>48</c:v>
                </c:pt>
                <c:pt idx="203">
                  <c:v>48</c:v>
                </c:pt>
                <c:pt idx="204">
                  <c:v>48</c:v>
                </c:pt>
                <c:pt idx="205">
                  <c:v>48</c:v>
                </c:pt>
                <c:pt idx="206">
                  <c:v>48</c:v>
                </c:pt>
                <c:pt idx="207">
                  <c:v>48</c:v>
                </c:pt>
                <c:pt idx="208">
                  <c:v>48</c:v>
                </c:pt>
                <c:pt idx="209">
                  <c:v>48</c:v>
                </c:pt>
                <c:pt idx="210">
                  <c:v>48</c:v>
                </c:pt>
                <c:pt idx="211">
                  <c:v>48</c:v>
                </c:pt>
                <c:pt idx="212">
                  <c:v>48</c:v>
                </c:pt>
                <c:pt idx="213">
                  <c:v>48</c:v>
                </c:pt>
                <c:pt idx="214">
                  <c:v>48</c:v>
                </c:pt>
                <c:pt idx="215">
                  <c:v>48</c:v>
                </c:pt>
                <c:pt idx="216">
                  <c:v>48</c:v>
                </c:pt>
                <c:pt idx="217">
                  <c:v>48</c:v>
                </c:pt>
                <c:pt idx="218">
                  <c:v>48</c:v>
                </c:pt>
                <c:pt idx="219">
                  <c:v>48</c:v>
                </c:pt>
                <c:pt idx="220">
                  <c:v>48</c:v>
                </c:pt>
                <c:pt idx="221">
                  <c:v>48</c:v>
                </c:pt>
                <c:pt idx="222">
                  <c:v>48</c:v>
                </c:pt>
                <c:pt idx="223">
                  <c:v>48</c:v>
                </c:pt>
                <c:pt idx="224">
                  <c:v>48</c:v>
                </c:pt>
                <c:pt idx="225">
                  <c:v>48</c:v>
                </c:pt>
                <c:pt idx="226">
                  <c:v>48</c:v>
                </c:pt>
                <c:pt idx="227">
                  <c:v>48</c:v>
                </c:pt>
                <c:pt idx="228">
                  <c:v>48</c:v>
                </c:pt>
                <c:pt idx="229">
                  <c:v>48</c:v>
                </c:pt>
                <c:pt idx="230">
                  <c:v>48</c:v>
                </c:pt>
                <c:pt idx="231">
                  <c:v>48</c:v>
                </c:pt>
                <c:pt idx="232">
                  <c:v>48</c:v>
                </c:pt>
                <c:pt idx="233">
                  <c:v>48</c:v>
                </c:pt>
                <c:pt idx="234">
                  <c:v>48</c:v>
                </c:pt>
                <c:pt idx="235">
                  <c:v>48</c:v>
                </c:pt>
                <c:pt idx="236">
                  <c:v>48</c:v>
                </c:pt>
                <c:pt idx="237">
                  <c:v>48</c:v>
                </c:pt>
                <c:pt idx="238">
                  <c:v>48</c:v>
                </c:pt>
                <c:pt idx="239">
                  <c:v>48</c:v>
                </c:pt>
                <c:pt idx="240">
                  <c:v>48</c:v>
                </c:pt>
                <c:pt idx="241">
                  <c:v>48</c:v>
                </c:pt>
                <c:pt idx="242">
                  <c:v>48</c:v>
                </c:pt>
                <c:pt idx="243">
                  <c:v>48</c:v>
                </c:pt>
                <c:pt idx="244">
                  <c:v>48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48</c:v>
                </c:pt>
                <c:pt idx="250">
                  <c:v>48</c:v>
                </c:pt>
                <c:pt idx="251">
                  <c:v>48</c:v>
                </c:pt>
                <c:pt idx="252">
                  <c:v>48</c:v>
                </c:pt>
                <c:pt idx="253">
                  <c:v>48</c:v>
                </c:pt>
                <c:pt idx="254">
                  <c:v>48</c:v>
                </c:pt>
                <c:pt idx="255">
                  <c:v>48</c:v>
                </c:pt>
                <c:pt idx="256">
                  <c:v>48</c:v>
                </c:pt>
                <c:pt idx="257">
                  <c:v>48</c:v>
                </c:pt>
                <c:pt idx="258">
                  <c:v>48</c:v>
                </c:pt>
                <c:pt idx="259">
                  <c:v>48</c:v>
                </c:pt>
                <c:pt idx="260">
                  <c:v>48</c:v>
                </c:pt>
                <c:pt idx="261">
                  <c:v>48</c:v>
                </c:pt>
                <c:pt idx="262">
                  <c:v>48</c:v>
                </c:pt>
                <c:pt idx="263">
                  <c:v>48</c:v>
                </c:pt>
                <c:pt idx="264">
                  <c:v>48</c:v>
                </c:pt>
                <c:pt idx="265">
                  <c:v>48</c:v>
                </c:pt>
                <c:pt idx="266">
                  <c:v>48</c:v>
                </c:pt>
                <c:pt idx="267">
                  <c:v>48</c:v>
                </c:pt>
                <c:pt idx="268">
                  <c:v>48</c:v>
                </c:pt>
                <c:pt idx="269">
                  <c:v>48</c:v>
                </c:pt>
                <c:pt idx="270">
                  <c:v>48</c:v>
                </c:pt>
                <c:pt idx="271">
                  <c:v>48</c:v>
                </c:pt>
                <c:pt idx="272">
                  <c:v>48</c:v>
                </c:pt>
                <c:pt idx="273">
                  <c:v>48</c:v>
                </c:pt>
                <c:pt idx="274">
                  <c:v>48</c:v>
                </c:pt>
                <c:pt idx="275">
                  <c:v>48</c:v>
                </c:pt>
                <c:pt idx="276">
                  <c:v>48</c:v>
                </c:pt>
                <c:pt idx="277">
                  <c:v>48</c:v>
                </c:pt>
                <c:pt idx="278">
                  <c:v>48</c:v>
                </c:pt>
                <c:pt idx="279">
                  <c:v>48</c:v>
                </c:pt>
                <c:pt idx="280">
                  <c:v>48</c:v>
                </c:pt>
                <c:pt idx="281">
                  <c:v>48</c:v>
                </c:pt>
                <c:pt idx="282">
                  <c:v>48</c:v>
                </c:pt>
                <c:pt idx="283">
                  <c:v>48</c:v>
                </c:pt>
                <c:pt idx="284">
                  <c:v>48</c:v>
                </c:pt>
                <c:pt idx="285">
                  <c:v>48</c:v>
                </c:pt>
                <c:pt idx="286">
                  <c:v>48</c:v>
                </c:pt>
                <c:pt idx="287">
                  <c:v>48</c:v>
                </c:pt>
                <c:pt idx="288">
                  <c:v>48</c:v>
                </c:pt>
                <c:pt idx="289">
                  <c:v>48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48</c:v>
                </c:pt>
                <c:pt idx="299">
                  <c:v>48</c:v>
                </c:pt>
                <c:pt idx="300">
                  <c:v>48</c:v>
                </c:pt>
                <c:pt idx="301">
                  <c:v>48</c:v>
                </c:pt>
                <c:pt idx="302">
                  <c:v>48</c:v>
                </c:pt>
                <c:pt idx="303">
                  <c:v>48</c:v>
                </c:pt>
                <c:pt idx="304">
                  <c:v>48</c:v>
                </c:pt>
                <c:pt idx="305">
                  <c:v>48</c:v>
                </c:pt>
                <c:pt idx="306">
                  <c:v>48</c:v>
                </c:pt>
                <c:pt idx="307">
                  <c:v>48</c:v>
                </c:pt>
                <c:pt idx="308">
                  <c:v>48</c:v>
                </c:pt>
                <c:pt idx="309">
                  <c:v>48</c:v>
                </c:pt>
                <c:pt idx="310">
                  <c:v>48</c:v>
                </c:pt>
                <c:pt idx="311">
                  <c:v>48</c:v>
                </c:pt>
                <c:pt idx="312">
                  <c:v>48</c:v>
                </c:pt>
                <c:pt idx="313">
                  <c:v>48</c:v>
                </c:pt>
                <c:pt idx="314">
                  <c:v>48</c:v>
                </c:pt>
                <c:pt idx="315">
                  <c:v>48</c:v>
                </c:pt>
                <c:pt idx="316">
                  <c:v>48</c:v>
                </c:pt>
                <c:pt idx="317">
                  <c:v>48</c:v>
                </c:pt>
                <c:pt idx="318">
                  <c:v>48</c:v>
                </c:pt>
                <c:pt idx="319">
                  <c:v>48</c:v>
                </c:pt>
                <c:pt idx="320">
                  <c:v>48</c:v>
                </c:pt>
                <c:pt idx="321">
                  <c:v>48</c:v>
                </c:pt>
                <c:pt idx="322">
                  <c:v>48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48</c:v>
                </c:pt>
                <c:pt idx="329">
                  <c:v>48</c:v>
                </c:pt>
                <c:pt idx="330">
                  <c:v>48</c:v>
                </c:pt>
                <c:pt idx="331">
                  <c:v>48</c:v>
                </c:pt>
                <c:pt idx="332">
                  <c:v>48</c:v>
                </c:pt>
                <c:pt idx="333">
                  <c:v>48</c:v>
                </c:pt>
                <c:pt idx="334">
                  <c:v>48</c:v>
                </c:pt>
                <c:pt idx="335">
                  <c:v>48</c:v>
                </c:pt>
                <c:pt idx="336">
                  <c:v>48</c:v>
                </c:pt>
                <c:pt idx="337">
                  <c:v>48</c:v>
                </c:pt>
                <c:pt idx="338">
                  <c:v>48</c:v>
                </c:pt>
                <c:pt idx="339">
                  <c:v>48</c:v>
                </c:pt>
                <c:pt idx="340">
                  <c:v>48</c:v>
                </c:pt>
                <c:pt idx="341">
                  <c:v>48</c:v>
                </c:pt>
                <c:pt idx="342">
                  <c:v>48</c:v>
                </c:pt>
                <c:pt idx="343">
                  <c:v>48</c:v>
                </c:pt>
                <c:pt idx="344">
                  <c:v>48</c:v>
                </c:pt>
                <c:pt idx="345">
                  <c:v>48</c:v>
                </c:pt>
                <c:pt idx="346">
                  <c:v>48</c:v>
                </c:pt>
                <c:pt idx="347">
                  <c:v>48</c:v>
                </c:pt>
                <c:pt idx="348">
                  <c:v>48</c:v>
                </c:pt>
                <c:pt idx="349">
                  <c:v>48</c:v>
                </c:pt>
                <c:pt idx="350">
                  <c:v>48</c:v>
                </c:pt>
                <c:pt idx="351">
                  <c:v>48</c:v>
                </c:pt>
                <c:pt idx="352">
                  <c:v>48</c:v>
                </c:pt>
                <c:pt idx="353">
                  <c:v>48</c:v>
                </c:pt>
                <c:pt idx="354">
                  <c:v>48</c:v>
                </c:pt>
                <c:pt idx="355">
                  <c:v>48</c:v>
                </c:pt>
                <c:pt idx="356">
                  <c:v>48</c:v>
                </c:pt>
                <c:pt idx="357">
                  <c:v>48</c:v>
                </c:pt>
                <c:pt idx="358">
                  <c:v>48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48</c:v>
                </c:pt>
                <c:pt idx="364">
                  <c:v>48</c:v>
                </c:pt>
                <c:pt idx="365">
                  <c:v>48</c:v>
                </c:pt>
                <c:pt idx="366">
                  <c:v>48</c:v>
                </c:pt>
                <c:pt idx="367">
                  <c:v>48</c:v>
                </c:pt>
                <c:pt idx="368">
                  <c:v>48</c:v>
                </c:pt>
                <c:pt idx="369">
                  <c:v>48</c:v>
                </c:pt>
                <c:pt idx="370">
                  <c:v>48</c:v>
                </c:pt>
                <c:pt idx="371">
                  <c:v>48</c:v>
                </c:pt>
                <c:pt idx="372">
                  <c:v>48</c:v>
                </c:pt>
                <c:pt idx="373">
                  <c:v>48</c:v>
                </c:pt>
                <c:pt idx="374">
                  <c:v>48</c:v>
                </c:pt>
                <c:pt idx="375">
                  <c:v>48</c:v>
                </c:pt>
                <c:pt idx="376">
                  <c:v>48</c:v>
                </c:pt>
                <c:pt idx="377">
                  <c:v>48</c:v>
                </c:pt>
                <c:pt idx="378">
                  <c:v>48</c:v>
                </c:pt>
                <c:pt idx="379">
                  <c:v>48</c:v>
                </c:pt>
                <c:pt idx="380">
                  <c:v>48</c:v>
                </c:pt>
                <c:pt idx="381">
                  <c:v>48</c:v>
                </c:pt>
                <c:pt idx="382">
                  <c:v>48</c:v>
                </c:pt>
                <c:pt idx="383">
                  <c:v>48</c:v>
                </c:pt>
                <c:pt idx="384">
                  <c:v>48</c:v>
                </c:pt>
                <c:pt idx="385">
                  <c:v>48</c:v>
                </c:pt>
                <c:pt idx="386">
                  <c:v>48</c:v>
                </c:pt>
                <c:pt idx="387">
                  <c:v>48</c:v>
                </c:pt>
                <c:pt idx="388">
                  <c:v>48</c:v>
                </c:pt>
                <c:pt idx="389">
                  <c:v>48</c:v>
                </c:pt>
                <c:pt idx="390">
                  <c:v>48</c:v>
                </c:pt>
                <c:pt idx="391">
                  <c:v>48</c:v>
                </c:pt>
                <c:pt idx="392">
                  <c:v>48</c:v>
                </c:pt>
                <c:pt idx="393">
                  <c:v>48</c:v>
                </c:pt>
                <c:pt idx="394">
                  <c:v>48</c:v>
                </c:pt>
                <c:pt idx="395">
                  <c:v>48</c:v>
                </c:pt>
                <c:pt idx="396">
                  <c:v>48</c:v>
                </c:pt>
                <c:pt idx="397">
                  <c:v>48</c:v>
                </c:pt>
                <c:pt idx="398">
                  <c:v>48</c:v>
                </c:pt>
                <c:pt idx="399">
                  <c:v>48</c:v>
                </c:pt>
                <c:pt idx="400">
                  <c:v>48</c:v>
                </c:pt>
                <c:pt idx="401">
                  <c:v>48</c:v>
                </c:pt>
                <c:pt idx="402">
                  <c:v>48</c:v>
                </c:pt>
                <c:pt idx="403">
                  <c:v>48</c:v>
                </c:pt>
                <c:pt idx="404">
                  <c:v>48</c:v>
                </c:pt>
                <c:pt idx="405">
                  <c:v>48</c:v>
                </c:pt>
                <c:pt idx="406">
                  <c:v>48</c:v>
                </c:pt>
                <c:pt idx="407">
                  <c:v>48</c:v>
                </c:pt>
                <c:pt idx="408">
                  <c:v>48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48</c:v>
                </c:pt>
                <c:pt idx="424">
                  <c:v>48</c:v>
                </c:pt>
                <c:pt idx="425">
                  <c:v>48</c:v>
                </c:pt>
                <c:pt idx="426">
                  <c:v>48</c:v>
                </c:pt>
                <c:pt idx="427">
                  <c:v>48</c:v>
                </c:pt>
                <c:pt idx="428">
                  <c:v>48</c:v>
                </c:pt>
                <c:pt idx="429">
                  <c:v>48</c:v>
                </c:pt>
                <c:pt idx="430">
                  <c:v>48</c:v>
                </c:pt>
                <c:pt idx="431">
                  <c:v>48</c:v>
                </c:pt>
                <c:pt idx="432">
                  <c:v>48</c:v>
                </c:pt>
                <c:pt idx="433">
                  <c:v>48</c:v>
                </c:pt>
                <c:pt idx="434">
                  <c:v>48</c:v>
                </c:pt>
                <c:pt idx="435">
                  <c:v>48</c:v>
                </c:pt>
                <c:pt idx="436">
                  <c:v>48</c:v>
                </c:pt>
                <c:pt idx="437">
                  <c:v>48</c:v>
                </c:pt>
                <c:pt idx="438">
                  <c:v>48</c:v>
                </c:pt>
                <c:pt idx="439">
                  <c:v>48</c:v>
                </c:pt>
                <c:pt idx="440">
                  <c:v>48</c:v>
                </c:pt>
                <c:pt idx="441">
                  <c:v>48</c:v>
                </c:pt>
                <c:pt idx="442">
                  <c:v>48</c:v>
                </c:pt>
                <c:pt idx="443">
                  <c:v>48</c:v>
                </c:pt>
                <c:pt idx="444">
                  <c:v>48</c:v>
                </c:pt>
                <c:pt idx="445">
                  <c:v>48</c:v>
                </c:pt>
                <c:pt idx="446">
                  <c:v>48</c:v>
                </c:pt>
                <c:pt idx="447">
                  <c:v>48</c:v>
                </c:pt>
                <c:pt idx="448">
                  <c:v>48</c:v>
                </c:pt>
                <c:pt idx="449">
                  <c:v>48</c:v>
                </c:pt>
                <c:pt idx="450">
                  <c:v>48</c:v>
                </c:pt>
                <c:pt idx="451">
                  <c:v>48</c:v>
                </c:pt>
                <c:pt idx="452">
                  <c:v>48</c:v>
                </c:pt>
                <c:pt idx="453">
                  <c:v>48</c:v>
                </c:pt>
                <c:pt idx="454">
                  <c:v>48</c:v>
                </c:pt>
                <c:pt idx="455">
                  <c:v>48</c:v>
                </c:pt>
                <c:pt idx="456">
                  <c:v>48</c:v>
                </c:pt>
                <c:pt idx="457">
                  <c:v>48</c:v>
                </c:pt>
                <c:pt idx="458">
                  <c:v>48</c:v>
                </c:pt>
                <c:pt idx="459">
                  <c:v>48</c:v>
                </c:pt>
                <c:pt idx="460">
                  <c:v>48</c:v>
                </c:pt>
                <c:pt idx="461">
                  <c:v>48</c:v>
                </c:pt>
                <c:pt idx="462">
                  <c:v>48</c:v>
                </c:pt>
                <c:pt idx="463">
                  <c:v>48</c:v>
                </c:pt>
                <c:pt idx="464">
                  <c:v>48</c:v>
                </c:pt>
                <c:pt idx="465">
                  <c:v>48</c:v>
                </c:pt>
                <c:pt idx="466">
                  <c:v>48</c:v>
                </c:pt>
                <c:pt idx="467">
                  <c:v>48</c:v>
                </c:pt>
                <c:pt idx="468">
                  <c:v>48</c:v>
                </c:pt>
                <c:pt idx="469">
                  <c:v>48</c:v>
                </c:pt>
                <c:pt idx="470">
                  <c:v>48</c:v>
                </c:pt>
                <c:pt idx="471">
                  <c:v>48</c:v>
                </c:pt>
                <c:pt idx="472">
                  <c:v>48</c:v>
                </c:pt>
                <c:pt idx="473">
                  <c:v>48</c:v>
                </c:pt>
                <c:pt idx="474">
                  <c:v>48</c:v>
                </c:pt>
                <c:pt idx="475">
                  <c:v>48</c:v>
                </c:pt>
                <c:pt idx="476">
                  <c:v>48</c:v>
                </c:pt>
                <c:pt idx="477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E2-4DCB-AF7D-F15A99487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21472"/>
        <c:axId val="60123392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Лист2!$P$3:$P$480</c:f>
              <c:numCache>
                <c:formatCode>General</c:formatCode>
                <c:ptCount val="478"/>
                <c:pt idx="0">
                  <c:v>1E-3</c:v>
                </c:pt>
                <c:pt idx="1">
                  <c:v>0.63600000000000001</c:v>
                </c:pt>
                <c:pt idx="2">
                  <c:v>0.63500000000000001</c:v>
                </c:pt>
                <c:pt idx="3">
                  <c:v>0.63500000000000001</c:v>
                </c:pt>
                <c:pt idx="4">
                  <c:v>0.63500000000000001</c:v>
                </c:pt>
                <c:pt idx="5">
                  <c:v>0.63400000000000001</c:v>
                </c:pt>
                <c:pt idx="6">
                  <c:v>0.63500000000000001</c:v>
                </c:pt>
                <c:pt idx="7">
                  <c:v>0.63400000000000001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0.629</c:v>
                </c:pt>
                <c:pt idx="14">
                  <c:v>0.63100000000000001</c:v>
                </c:pt>
                <c:pt idx="15">
                  <c:v>0.63300000000000001</c:v>
                </c:pt>
                <c:pt idx="16">
                  <c:v>0.63300000000000001</c:v>
                </c:pt>
                <c:pt idx="17">
                  <c:v>0.63</c:v>
                </c:pt>
                <c:pt idx="18">
                  <c:v>0.63100000000000001</c:v>
                </c:pt>
                <c:pt idx="19">
                  <c:v>0.628</c:v>
                </c:pt>
                <c:pt idx="20">
                  <c:v>0.629</c:v>
                </c:pt>
                <c:pt idx="21">
                  <c:v>0.63</c:v>
                </c:pt>
                <c:pt idx="22">
                  <c:v>0.629</c:v>
                </c:pt>
                <c:pt idx="23">
                  <c:v>0.629</c:v>
                </c:pt>
                <c:pt idx="24">
                  <c:v>0.628</c:v>
                </c:pt>
                <c:pt idx="25">
                  <c:v>0.628</c:v>
                </c:pt>
                <c:pt idx="26">
                  <c:v>0.63</c:v>
                </c:pt>
                <c:pt idx="27">
                  <c:v>0.63100000000000001</c:v>
                </c:pt>
                <c:pt idx="28">
                  <c:v>0.63</c:v>
                </c:pt>
                <c:pt idx="29">
                  <c:v>0.629</c:v>
                </c:pt>
                <c:pt idx="30">
                  <c:v>0.629</c:v>
                </c:pt>
                <c:pt idx="31">
                  <c:v>0.629</c:v>
                </c:pt>
                <c:pt idx="32">
                  <c:v>0.63400000000000001</c:v>
                </c:pt>
                <c:pt idx="33">
                  <c:v>0.63400000000000001</c:v>
                </c:pt>
                <c:pt idx="34">
                  <c:v>0.63500000000000001</c:v>
                </c:pt>
                <c:pt idx="35">
                  <c:v>0.63400000000000001</c:v>
                </c:pt>
                <c:pt idx="36">
                  <c:v>0.63300000000000001</c:v>
                </c:pt>
                <c:pt idx="37">
                  <c:v>0.63400000000000001</c:v>
                </c:pt>
                <c:pt idx="38">
                  <c:v>0.63400000000000001</c:v>
                </c:pt>
                <c:pt idx="39">
                  <c:v>0.63400000000000001</c:v>
                </c:pt>
                <c:pt idx="40">
                  <c:v>0.63100000000000001</c:v>
                </c:pt>
                <c:pt idx="41">
                  <c:v>0.63400000000000001</c:v>
                </c:pt>
                <c:pt idx="42">
                  <c:v>0.63300000000000001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0.63300000000000001</c:v>
                </c:pt>
                <c:pt idx="52">
                  <c:v>0.63100000000000001</c:v>
                </c:pt>
                <c:pt idx="53">
                  <c:v>0.63300000000000001</c:v>
                </c:pt>
                <c:pt idx="54">
                  <c:v>0.63</c:v>
                </c:pt>
                <c:pt idx="55">
                  <c:v>0.63100000000000001</c:v>
                </c:pt>
                <c:pt idx="56">
                  <c:v>0.63100000000000001</c:v>
                </c:pt>
                <c:pt idx="57">
                  <c:v>0.63100000000000001</c:v>
                </c:pt>
                <c:pt idx="58">
                  <c:v>0.63100000000000001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0.63300000000000001</c:v>
                </c:pt>
                <c:pt idx="62">
                  <c:v>0.63</c:v>
                </c:pt>
                <c:pt idx="63">
                  <c:v>0.63</c:v>
                </c:pt>
                <c:pt idx="64">
                  <c:v>0.63</c:v>
                </c:pt>
                <c:pt idx="65">
                  <c:v>0.629</c:v>
                </c:pt>
                <c:pt idx="66">
                  <c:v>0.63</c:v>
                </c:pt>
                <c:pt idx="67">
                  <c:v>0.63100000000000001</c:v>
                </c:pt>
                <c:pt idx="68">
                  <c:v>0.63</c:v>
                </c:pt>
                <c:pt idx="69">
                  <c:v>0.63</c:v>
                </c:pt>
                <c:pt idx="70">
                  <c:v>0.63</c:v>
                </c:pt>
                <c:pt idx="71">
                  <c:v>0.63</c:v>
                </c:pt>
                <c:pt idx="72">
                  <c:v>0.63</c:v>
                </c:pt>
                <c:pt idx="73">
                  <c:v>0.629</c:v>
                </c:pt>
                <c:pt idx="74">
                  <c:v>0.628</c:v>
                </c:pt>
                <c:pt idx="75">
                  <c:v>0.629</c:v>
                </c:pt>
                <c:pt idx="76">
                  <c:v>0.629</c:v>
                </c:pt>
                <c:pt idx="77">
                  <c:v>0.63</c:v>
                </c:pt>
                <c:pt idx="78">
                  <c:v>0.63</c:v>
                </c:pt>
                <c:pt idx="79">
                  <c:v>0.629</c:v>
                </c:pt>
                <c:pt idx="80">
                  <c:v>0.629</c:v>
                </c:pt>
                <c:pt idx="81">
                  <c:v>0.629</c:v>
                </c:pt>
                <c:pt idx="82">
                  <c:v>0.628</c:v>
                </c:pt>
                <c:pt idx="83">
                  <c:v>0.63</c:v>
                </c:pt>
                <c:pt idx="84">
                  <c:v>0.628</c:v>
                </c:pt>
                <c:pt idx="85">
                  <c:v>0.629</c:v>
                </c:pt>
                <c:pt idx="86">
                  <c:v>0.63100000000000001</c:v>
                </c:pt>
                <c:pt idx="87">
                  <c:v>0.63300000000000001</c:v>
                </c:pt>
                <c:pt idx="88">
                  <c:v>0.63100000000000001</c:v>
                </c:pt>
                <c:pt idx="89">
                  <c:v>0.629</c:v>
                </c:pt>
                <c:pt idx="90">
                  <c:v>0.629</c:v>
                </c:pt>
                <c:pt idx="91">
                  <c:v>0.628</c:v>
                </c:pt>
                <c:pt idx="92">
                  <c:v>0.628</c:v>
                </c:pt>
                <c:pt idx="93">
                  <c:v>0.628</c:v>
                </c:pt>
                <c:pt idx="94">
                  <c:v>0.629</c:v>
                </c:pt>
                <c:pt idx="95">
                  <c:v>0.628</c:v>
                </c:pt>
                <c:pt idx="96">
                  <c:v>0.628</c:v>
                </c:pt>
                <c:pt idx="97">
                  <c:v>0.628</c:v>
                </c:pt>
                <c:pt idx="98">
                  <c:v>0.629</c:v>
                </c:pt>
                <c:pt idx="99">
                  <c:v>0.628</c:v>
                </c:pt>
                <c:pt idx="100">
                  <c:v>0.628</c:v>
                </c:pt>
                <c:pt idx="101">
                  <c:v>0.628</c:v>
                </c:pt>
                <c:pt idx="102">
                  <c:v>0.629</c:v>
                </c:pt>
                <c:pt idx="103">
                  <c:v>0.629</c:v>
                </c:pt>
                <c:pt idx="104">
                  <c:v>0.628</c:v>
                </c:pt>
                <c:pt idx="105">
                  <c:v>0.63100000000000001</c:v>
                </c:pt>
                <c:pt idx="106">
                  <c:v>0.63400000000000001</c:v>
                </c:pt>
                <c:pt idx="107">
                  <c:v>0.63300000000000001</c:v>
                </c:pt>
                <c:pt idx="108">
                  <c:v>0.63100000000000001</c:v>
                </c:pt>
                <c:pt idx="109">
                  <c:v>0.628</c:v>
                </c:pt>
                <c:pt idx="110">
                  <c:v>0.629</c:v>
                </c:pt>
                <c:pt idx="111">
                  <c:v>0.63400000000000001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0.63400000000000001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0.63300000000000001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0.63100000000000001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</c:v>
                </c:pt>
                <c:pt idx="127">
                  <c:v>0.63</c:v>
                </c:pt>
                <c:pt idx="128">
                  <c:v>0.63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0.63300000000000001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0.63100000000000001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</c:v>
                </c:pt>
                <c:pt idx="143">
                  <c:v>0.63100000000000001</c:v>
                </c:pt>
                <c:pt idx="144">
                  <c:v>0.63</c:v>
                </c:pt>
                <c:pt idx="145">
                  <c:v>0.63100000000000001</c:v>
                </c:pt>
                <c:pt idx="146">
                  <c:v>0.63</c:v>
                </c:pt>
                <c:pt idx="147">
                  <c:v>0.63</c:v>
                </c:pt>
                <c:pt idx="148">
                  <c:v>0.63100000000000001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</c:v>
                </c:pt>
                <c:pt idx="154">
                  <c:v>0.63100000000000001</c:v>
                </c:pt>
                <c:pt idx="155">
                  <c:v>0.63</c:v>
                </c:pt>
                <c:pt idx="156">
                  <c:v>0.63</c:v>
                </c:pt>
                <c:pt idx="157">
                  <c:v>0.63100000000000001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0.63100000000000001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0.63</c:v>
                </c:pt>
                <c:pt idx="170">
                  <c:v>0.63</c:v>
                </c:pt>
                <c:pt idx="171">
                  <c:v>0.63100000000000001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0.63100000000000001</c:v>
                </c:pt>
                <c:pt idx="176">
                  <c:v>0.63</c:v>
                </c:pt>
                <c:pt idx="177">
                  <c:v>0.63100000000000001</c:v>
                </c:pt>
                <c:pt idx="178">
                  <c:v>0.63100000000000001</c:v>
                </c:pt>
                <c:pt idx="179">
                  <c:v>0.63100000000000001</c:v>
                </c:pt>
                <c:pt idx="180">
                  <c:v>0.63</c:v>
                </c:pt>
                <c:pt idx="181">
                  <c:v>0.63</c:v>
                </c:pt>
                <c:pt idx="182">
                  <c:v>0.629</c:v>
                </c:pt>
                <c:pt idx="183">
                  <c:v>0.629</c:v>
                </c:pt>
                <c:pt idx="184">
                  <c:v>0.63</c:v>
                </c:pt>
                <c:pt idx="185">
                  <c:v>0.63</c:v>
                </c:pt>
                <c:pt idx="186">
                  <c:v>0.63100000000000001</c:v>
                </c:pt>
                <c:pt idx="187">
                  <c:v>0.63100000000000001</c:v>
                </c:pt>
                <c:pt idx="188">
                  <c:v>0.63100000000000001</c:v>
                </c:pt>
                <c:pt idx="189">
                  <c:v>0.629</c:v>
                </c:pt>
                <c:pt idx="190">
                  <c:v>0.63</c:v>
                </c:pt>
                <c:pt idx="191">
                  <c:v>0.63</c:v>
                </c:pt>
                <c:pt idx="192">
                  <c:v>0.63100000000000001</c:v>
                </c:pt>
                <c:pt idx="193">
                  <c:v>0.63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0.63300000000000001</c:v>
                </c:pt>
                <c:pt idx="197">
                  <c:v>0.63100000000000001</c:v>
                </c:pt>
                <c:pt idx="198">
                  <c:v>0.63300000000000001</c:v>
                </c:pt>
                <c:pt idx="199">
                  <c:v>0.63300000000000001</c:v>
                </c:pt>
                <c:pt idx="200">
                  <c:v>0.63100000000000001</c:v>
                </c:pt>
                <c:pt idx="201">
                  <c:v>0.63100000000000001</c:v>
                </c:pt>
                <c:pt idx="202">
                  <c:v>0.63100000000000001</c:v>
                </c:pt>
                <c:pt idx="203">
                  <c:v>0.63300000000000001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0.63100000000000001</c:v>
                </c:pt>
                <c:pt idx="208">
                  <c:v>0.63100000000000001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</c:v>
                </c:pt>
                <c:pt idx="213">
                  <c:v>0.63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0.63</c:v>
                </c:pt>
                <c:pt idx="219">
                  <c:v>0.63</c:v>
                </c:pt>
                <c:pt idx="220">
                  <c:v>0.629</c:v>
                </c:pt>
                <c:pt idx="221">
                  <c:v>0.63</c:v>
                </c:pt>
                <c:pt idx="222">
                  <c:v>0.63</c:v>
                </c:pt>
                <c:pt idx="223">
                  <c:v>0.63</c:v>
                </c:pt>
                <c:pt idx="224">
                  <c:v>0.63</c:v>
                </c:pt>
                <c:pt idx="225">
                  <c:v>0.63</c:v>
                </c:pt>
                <c:pt idx="226">
                  <c:v>0.63</c:v>
                </c:pt>
                <c:pt idx="227">
                  <c:v>0.63</c:v>
                </c:pt>
                <c:pt idx="228">
                  <c:v>0.63</c:v>
                </c:pt>
                <c:pt idx="229">
                  <c:v>0.63</c:v>
                </c:pt>
                <c:pt idx="230">
                  <c:v>0.63100000000000001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0.63300000000000001</c:v>
                </c:pt>
                <c:pt idx="238">
                  <c:v>0.63100000000000001</c:v>
                </c:pt>
                <c:pt idx="239">
                  <c:v>0.63100000000000001</c:v>
                </c:pt>
                <c:pt idx="240">
                  <c:v>0.63100000000000001</c:v>
                </c:pt>
                <c:pt idx="241">
                  <c:v>0.63100000000000001</c:v>
                </c:pt>
                <c:pt idx="242">
                  <c:v>0.63100000000000001</c:v>
                </c:pt>
                <c:pt idx="243">
                  <c:v>0.63100000000000001</c:v>
                </c:pt>
                <c:pt idx="244">
                  <c:v>0.63300000000000001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0.63300000000000001</c:v>
                </c:pt>
                <c:pt idx="250">
                  <c:v>0.63300000000000001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0.63100000000000001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0.63100000000000001</c:v>
                </c:pt>
                <c:pt idx="257">
                  <c:v>0.629</c:v>
                </c:pt>
                <c:pt idx="258">
                  <c:v>0.63100000000000001</c:v>
                </c:pt>
                <c:pt idx="259">
                  <c:v>0.63</c:v>
                </c:pt>
                <c:pt idx="260">
                  <c:v>0.63100000000000001</c:v>
                </c:pt>
                <c:pt idx="261">
                  <c:v>0.63100000000000001</c:v>
                </c:pt>
                <c:pt idx="262">
                  <c:v>0.63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0.63300000000000001</c:v>
                </c:pt>
                <c:pt idx="266">
                  <c:v>0.622</c:v>
                </c:pt>
                <c:pt idx="267">
                  <c:v>0.621</c:v>
                </c:pt>
                <c:pt idx="268">
                  <c:v>0.621</c:v>
                </c:pt>
                <c:pt idx="269">
                  <c:v>0.62</c:v>
                </c:pt>
                <c:pt idx="270">
                  <c:v>0.621</c:v>
                </c:pt>
                <c:pt idx="271">
                  <c:v>0.621</c:v>
                </c:pt>
                <c:pt idx="272">
                  <c:v>0.622</c:v>
                </c:pt>
                <c:pt idx="273">
                  <c:v>0.621</c:v>
                </c:pt>
                <c:pt idx="274">
                  <c:v>0.621</c:v>
                </c:pt>
                <c:pt idx="275">
                  <c:v>0.621</c:v>
                </c:pt>
                <c:pt idx="276">
                  <c:v>0.622</c:v>
                </c:pt>
                <c:pt idx="277">
                  <c:v>0.622</c:v>
                </c:pt>
                <c:pt idx="278">
                  <c:v>0.622</c:v>
                </c:pt>
                <c:pt idx="279">
                  <c:v>0.622</c:v>
                </c:pt>
                <c:pt idx="280">
                  <c:v>0.622</c:v>
                </c:pt>
                <c:pt idx="281">
                  <c:v>0.622</c:v>
                </c:pt>
                <c:pt idx="282">
                  <c:v>0.622</c:v>
                </c:pt>
                <c:pt idx="283">
                  <c:v>0.622</c:v>
                </c:pt>
                <c:pt idx="284">
                  <c:v>0.621</c:v>
                </c:pt>
                <c:pt idx="285">
                  <c:v>0.622</c:v>
                </c:pt>
                <c:pt idx="286">
                  <c:v>0.622</c:v>
                </c:pt>
                <c:pt idx="287">
                  <c:v>0.622</c:v>
                </c:pt>
                <c:pt idx="288">
                  <c:v>0.622</c:v>
                </c:pt>
                <c:pt idx="289">
                  <c:v>0.623</c:v>
                </c:pt>
                <c:pt idx="290">
                  <c:v>0.623</c:v>
                </c:pt>
                <c:pt idx="291">
                  <c:v>0.623</c:v>
                </c:pt>
                <c:pt idx="292">
                  <c:v>0.623</c:v>
                </c:pt>
                <c:pt idx="293">
                  <c:v>0.623</c:v>
                </c:pt>
                <c:pt idx="294">
                  <c:v>0.622</c:v>
                </c:pt>
                <c:pt idx="295">
                  <c:v>0.622</c:v>
                </c:pt>
                <c:pt idx="296">
                  <c:v>0.622</c:v>
                </c:pt>
                <c:pt idx="297">
                  <c:v>0.622</c:v>
                </c:pt>
                <c:pt idx="298">
                  <c:v>0.622</c:v>
                </c:pt>
                <c:pt idx="299">
                  <c:v>0.623</c:v>
                </c:pt>
                <c:pt idx="300">
                  <c:v>0.622</c:v>
                </c:pt>
                <c:pt idx="301">
                  <c:v>0.621</c:v>
                </c:pt>
                <c:pt idx="302">
                  <c:v>0.622</c:v>
                </c:pt>
                <c:pt idx="303">
                  <c:v>0.623</c:v>
                </c:pt>
                <c:pt idx="304">
                  <c:v>0.622</c:v>
                </c:pt>
                <c:pt idx="305">
                  <c:v>0.622</c:v>
                </c:pt>
                <c:pt idx="306">
                  <c:v>0.623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0.63300000000000001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0.63</c:v>
                </c:pt>
                <c:pt idx="313">
                  <c:v>0.63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0.63300000000000001</c:v>
                </c:pt>
                <c:pt idx="328">
                  <c:v>0.63100000000000001</c:v>
                </c:pt>
                <c:pt idx="329">
                  <c:v>0.63</c:v>
                </c:pt>
                <c:pt idx="330">
                  <c:v>0.63</c:v>
                </c:pt>
                <c:pt idx="331">
                  <c:v>0.63</c:v>
                </c:pt>
                <c:pt idx="332">
                  <c:v>0.63100000000000001</c:v>
                </c:pt>
                <c:pt idx="333">
                  <c:v>0.63</c:v>
                </c:pt>
                <c:pt idx="334">
                  <c:v>0.63</c:v>
                </c:pt>
                <c:pt idx="335">
                  <c:v>0.63100000000000001</c:v>
                </c:pt>
                <c:pt idx="336">
                  <c:v>0.63100000000000001</c:v>
                </c:pt>
                <c:pt idx="337">
                  <c:v>0.63100000000000001</c:v>
                </c:pt>
                <c:pt idx="338">
                  <c:v>0.63</c:v>
                </c:pt>
                <c:pt idx="339">
                  <c:v>0.628</c:v>
                </c:pt>
                <c:pt idx="340">
                  <c:v>0.629</c:v>
                </c:pt>
                <c:pt idx="341">
                  <c:v>0.63</c:v>
                </c:pt>
                <c:pt idx="342">
                  <c:v>0.63</c:v>
                </c:pt>
                <c:pt idx="343">
                  <c:v>0.63</c:v>
                </c:pt>
                <c:pt idx="344">
                  <c:v>0.63</c:v>
                </c:pt>
                <c:pt idx="345">
                  <c:v>0.63</c:v>
                </c:pt>
                <c:pt idx="346">
                  <c:v>0.63</c:v>
                </c:pt>
                <c:pt idx="347">
                  <c:v>0.63</c:v>
                </c:pt>
                <c:pt idx="348">
                  <c:v>0.629</c:v>
                </c:pt>
                <c:pt idx="349">
                  <c:v>0.63</c:v>
                </c:pt>
                <c:pt idx="350">
                  <c:v>0.63</c:v>
                </c:pt>
                <c:pt idx="351">
                  <c:v>0.629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0.63100000000000001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0.63400000000000001</c:v>
                </c:pt>
                <c:pt idx="363">
                  <c:v>0.63300000000000001</c:v>
                </c:pt>
                <c:pt idx="364">
                  <c:v>0.63400000000000001</c:v>
                </c:pt>
                <c:pt idx="365">
                  <c:v>0.63300000000000001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0.63400000000000001</c:v>
                </c:pt>
                <c:pt idx="371">
                  <c:v>0.63400000000000001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0.63400000000000001</c:v>
                </c:pt>
                <c:pt idx="376">
                  <c:v>0.63300000000000001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0.63300000000000001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0.63400000000000001</c:v>
                </c:pt>
                <c:pt idx="386">
                  <c:v>0.63400000000000001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0.63400000000000001</c:v>
                </c:pt>
                <c:pt idx="392">
                  <c:v>0.63300000000000001</c:v>
                </c:pt>
                <c:pt idx="393">
                  <c:v>0.63100000000000001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0.63300000000000001</c:v>
                </c:pt>
                <c:pt idx="401">
                  <c:v>0.63100000000000001</c:v>
                </c:pt>
                <c:pt idx="402">
                  <c:v>0.63100000000000001</c:v>
                </c:pt>
                <c:pt idx="403">
                  <c:v>0.63100000000000001</c:v>
                </c:pt>
                <c:pt idx="404">
                  <c:v>0.63400000000000001</c:v>
                </c:pt>
                <c:pt idx="405">
                  <c:v>0.63300000000000001</c:v>
                </c:pt>
                <c:pt idx="406">
                  <c:v>0.63300000000000001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0.63400000000000001</c:v>
                </c:pt>
                <c:pt idx="418">
                  <c:v>0.63300000000000001</c:v>
                </c:pt>
                <c:pt idx="419">
                  <c:v>0.63300000000000001</c:v>
                </c:pt>
                <c:pt idx="420">
                  <c:v>0.63300000000000001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0.63300000000000001</c:v>
                </c:pt>
                <c:pt idx="425">
                  <c:v>0.63400000000000001</c:v>
                </c:pt>
                <c:pt idx="426">
                  <c:v>0.63400000000000001</c:v>
                </c:pt>
                <c:pt idx="427">
                  <c:v>0.63400000000000001</c:v>
                </c:pt>
                <c:pt idx="428">
                  <c:v>0.63400000000000001</c:v>
                </c:pt>
                <c:pt idx="429">
                  <c:v>0.63400000000000001</c:v>
                </c:pt>
                <c:pt idx="430">
                  <c:v>0.63400000000000001</c:v>
                </c:pt>
                <c:pt idx="431">
                  <c:v>0.63300000000000001</c:v>
                </c:pt>
                <c:pt idx="432">
                  <c:v>0.63400000000000001</c:v>
                </c:pt>
                <c:pt idx="433">
                  <c:v>0.627</c:v>
                </c:pt>
                <c:pt idx="434">
                  <c:v>0.63</c:v>
                </c:pt>
                <c:pt idx="435">
                  <c:v>0.63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  <c:pt idx="440">
                  <c:v>0.63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0.63300000000000001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</c:v>
                </c:pt>
                <c:pt idx="447">
                  <c:v>0.63100000000000001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</c:v>
                </c:pt>
                <c:pt idx="451">
                  <c:v>0.63100000000000001</c:v>
                </c:pt>
                <c:pt idx="452">
                  <c:v>0.63</c:v>
                </c:pt>
                <c:pt idx="453">
                  <c:v>0.63300000000000001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0.63300000000000001</c:v>
                </c:pt>
                <c:pt idx="459">
                  <c:v>0.63300000000000001</c:v>
                </c:pt>
                <c:pt idx="460">
                  <c:v>0.63100000000000001</c:v>
                </c:pt>
                <c:pt idx="461">
                  <c:v>0.63</c:v>
                </c:pt>
                <c:pt idx="462">
                  <c:v>0.63</c:v>
                </c:pt>
                <c:pt idx="463">
                  <c:v>0.63</c:v>
                </c:pt>
                <c:pt idx="464">
                  <c:v>0.629</c:v>
                </c:pt>
                <c:pt idx="465">
                  <c:v>0.629</c:v>
                </c:pt>
                <c:pt idx="466">
                  <c:v>0.63100000000000001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0.63100000000000001</c:v>
                </c:pt>
                <c:pt idx="471">
                  <c:v>0.63100000000000001</c:v>
                </c:pt>
                <c:pt idx="472">
                  <c:v>0.63</c:v>
                </c:pt>
                <c:pt idx="473">
                  <c:v>0.63</c:v>
                </c:pt>
                <c:pt idx="474">
                  <c:v>0.63100000000000001</c:v>
                </c:pt>
                <c:pt idx="475">
                  <c:v>0.63300000000000001</c:v>
                </c:pt>
                <c:pt idx="476">
                  <c:v>0.63100000000000001</c:v>
                </c:pt>
                <c:pt idx="477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E2-4DCB-AF7D-F15A99487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47968"/>
        <c:axId val="60146048"/>
      </c:lineChart>
      <c:catAx>
        <c:axId val="60121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123392"/>
        <c:crosses val="autoZero"/>
        <c:auto val="1"/>
        <c:lblAlgn val="ctr"/>
        <c:lblOffset val="100"/>
        <c:noMultiLvlLbl val="0"/>
      </c:catAx>
      <c:valAx>
        <c:axId val="6012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121472"/>
        <c:crosses val="autoZero"/>
        <c:crossBetween val="between"/>
      </c:valAx>
      <c:valAx>
        <c:axId val="60146048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147968"/>
        <c:crosses val="max"/>
        <c:crossBetween val="between"/>
      </c:valAx>
      <c:catAx>
        <c:axId val="60147968"/>
        <c:scaling>
          <c:orientation val="minMax"/>
        </c:scaling>
        <c:delete val="1"/>
        <c:axPos val="b"/>
        <c:majorTickMark val="out"/>
        <c:minorTickMark val="none"/>
        <c:tickLblPos val="nextTo"/>
        <c:crossAx val="60146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9"/>
  <sheetViews>
    <sheetView workbookViewId="0">
      <selection activeCell="P465" sqref="P465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3">
        <v>43871</v>
      </c>
      <c r="B2" s="18">
        <v>0.92145833333333327</v>
      </c>
      <c r="C2">
        <v>23</v>
      </c>
      <c r="D2">
        <v>23</v>
      </c>
      <c r="E2">
        <v>23</v>
      </c>
      <c r="F2">
        <v>23</v>
      </c>
      <c r="G2">
        <v>23</v>
      </c>
      <c r="H2">
        <v>23</v>
      </c>
      <c r="I2">
        <v>23</v>
      </c>
      <c r="J2">
        <v>23</v>
      </c>
      <c r="K2">
        <v>23.2</v>
      </c>
      <c r="L2">
        <v>23</v>
      </c>
      <c r="M2">
        <v>23</v>
      </c>
      <c r="N2">
        <v>23</v>
      </c>
      <c r="O2">
        <v>23.1</v>
      </c>
      <c r="P2">
        <v>1E-3</v>
      </c>
    </row>
    <row r="3" spans="1:16" x14ac:dyDescent="0.25">
      <c r="A3" s="3"/>
      <c r="B3" s="18">
        <v>0.92180555555555566</v>
      </c>
      <c r="C3">
        <v>23.9</v>
      </c>
      <c r="D3">
        <v>24.2</v>
      </c>
      <c r="E3">
        <v>24</v>
      </c>
      <c r="F3">
        <v>23.8</v>
      </c>
      <c r="G3">
        <v>23.9</v>
      </c>
      <c r="H3">
        <v>24.4</v>
      </c>
      <c r="I3">
        <v>23</v>
      </c>
      <c r="J3">
        <v>23</v>
      </c>
      <c r="K3">
        <v>23.2</v>
      </c>
      <c r="L3">
        <v>23.1</v>
      </c>
      <c r="M3">
        <v>23.4</v>
      </c>
      <c r="N3">
        <v>23</v>
      </c>
      <c r="O3">
        <v>23.1</v>
      </c>
      <c r="P3">
        <v>0.63600000000000001</v>
      </c>
    </row>
    <row r="4" spans="1:16" x14ac:dyDescent="0.25">
      <c r="A4" s="3"/>
      <c r="B4" s="18">
        <v>0.92215277777777782</v>
      </c>
      <c r="C4">
        <v>25.6</v>
      </c>
      <c r="D4">
        <v>26</v>
      </c>
      <c r="E4">
        <v>25.8</v>
      </c>
      <c r="F4">
        <v>25.2</v>
      </c>
      <c r="G4">
        <v>25.4</v>
      </c>
      <c r="H4">
        <v>26.2</v>
      </c>
      <c r="I4">
        <v>23</v>
      </c>
      <c r="J4">
        <v>23</v>
      </c>
      <c r="K4">
        <v>23.3</v>
      </c>
      <c r="L4">
        <v>23.5</v>
      </c>
      <c r="M4">
        <v>24.9</v>
      </c>
      <c r="N4">
        <v>23.1</v>
      </c>
      <c r="O4">
        <v>23.1</v>
      </c>
      <c r="P4">
        <v>0.63500000000000001</v>
      </c>
    </row>
    <row r="5" spans="1:16" x14ac:dyDescent="0.25">
      <c r="A5" s="3"/>
      <c r="B5" s="18">
        <v>0.92249999999999999</v>
      </c>
      <c r="C5">
        <v>27.2</v>
      </c>
      <c r="D5">
        <v>27.7</v>
      </c>
      <c r="E5">
        <v>27.7</v>
      </c>
      <c r="F5">
        <v>26.7</v>
      </c>
      <c r="G5">
        <v>26.9</v>
      </c>
      <c r="H5">
        <v>28</v>
      </c>
      <c r="I5">
        <v>23</v>
      </c>
      <c r="J5">
        <v>23</v>
      </c>
      <c r="K5">
        <v>23.2</v>
      </c>
      <c r="L5">
        <v>24.2</v>
      </c>
      <c r="M5">
        <v>26.9</v>
      </c>
      <c r="N5">
        <v>23.2</v>
      </c>
      <c r="O5">
        <v>23.1</v>
      </c>
      <c r="P5">
        <v>0.63500000000000001</v>
      </c>
    </row>
    <row r="6" spans="1:16" x14ac:dyDescent="0.25">
      <c r="A6" s="3"/>
      <c r="B6" s="18">
        <v>0.92284722222222226</v>
      </c>
      <c r="C6">
        <v>28.8</v>
      </c>
      <c r="D6">
        <v>29.3</v>
      </c>
      <c r="E6">
        <v>29.4</v>
      </c>
      <c r="F6">
        <v>28.1</v>
      </c>
      <c r="G6">
        <v>28.4</v>
      </c>
      <c r="H6">
        <v>29.8</v>
      </c>
      <c r="I6">
        <v>23</v>
      </c>
      <c r="J6">
        <v>23</v>
      </c>
      <c r="K6">
        <v>23.3</v>
      </c>
      <c r="L6">
        <v>25.1</v>
      </c>
      <c r="M6">
        <v>29</v>
      </c>
      <c r="N6">
        <v>23.4</v>
      </c>
      <c r="O6">
        <v>23.2</v>
      </c>
      <c r="P6">
        <v>0.63500000000000001</v>
      </c>
    </row>
    <row r="7" spans="1:16" x14ac:dyDescent="0.25">
      <c r="A7" s="3"/>
      <c r="B7" s="18">
        <v>0.92319444444444443</v>
      </c>
      <c r="C7">
        <v>30.3</v>
      </c>
      <c r="D7">
        <v>30.8</v>
      </c>
      <c r="E7">
        <v>31</v>
      </c>
      <c r="F7">
        <v>29.5</v>
      </c>
      <c r="G7">
        <v>29.8</v>
      </c>
      <c r="H7">
        <v>31.4</v>
      </c>
      <c r="I7">
        <v>23</v>
      </c>
      <c r="J7">
        <v>23</v>
      </c>
      <c r="K7">
        <v>23.3</v>
      </c>
      <c r="L7">
        <v>26.1</v>
      </c>
      <c r="M7">
        <v>30.9</v>
      </c>
      <c r="N7">
        <v>23.6</v>
      </c>
      <c r="O7">
        <v>23.2</v>
      </c>
      <c r="P7">
        <v>0.63400000000000001</v>
      </c>
    </row>
    <row r="8" spans="1:16" x14ac:dyDescent="0.25">
      <c r="A8" s="3"/>
      <c r="B8" s="18">
        <v>0.92354166666666659</v>
      </c>
      <c r="C8">
        <v>31.6</v>
      </c>
      <c r="D8">
        <v>32.1</v>
      </c>
      <c r="E8">
        <v>32.4</v>
      </c>
      <c r="F8">
        <v>30.7</v>
      </c>
      <c r="G8">
        <v>30.9</v>
      </c>
      <c r="H8">
        <v>32.9</v>
      </c>
      <c r="I8">
        <v>23</v>
      </c>
      <c r="J8">
        <v>23</v>
      </c>
      <c r="K8">
        <v>23.3</v>
      </c>
      <c r="L8">
        <v>27.1</v>
      </c>
      <c r="M8">
        <v>32.5</v>
      </c>
      <c r="N8">
        <v>23.9</v>
      </c>
      <c r="O8">
        <v>23.3</v>
      </c>
      <c r="P8">
        <v>0.63500000000000001</v>
      </c>
    </row>
    <row r="9" spans="1:16" x14ac:dyDescent="0.25">
      <c r="A9" s="3"/>
      <c r="B9" s="18">
        <v>0.92388888888888887</v>
      </c>
      <c r="C9">
        <v>32.9</v>
      </c>
      <c r="D9">
        <v>33.5</v>
      </c>
      <c r="E9">
        <v>33.700000000000003</v>
      </c>
      <c r="F9">
        <v>31.9</v>
      </c>
      <c r="G9">
        <v>32.200000000000003</v>
      </c>
      <c r="H9">
        <v>34.4</v>
      </c>
      <c r="I9">
        <v>23.1</v>
      </c>
      <c r="J9">
        <v>23</v>
      </c>
      <c r="K9">
        <v>23.4</v>
      </c>
      <c r="L9">
        <v>28.1</v>
      </c>
      <c r="M9">
        <v>34</v>
      </c>
      <c r="N9">
        <v>24.3</v>
      </c>
      <c r="O9">
        <v>23.3</v>
      </c>
      <c r="P9">
        <v>0.63400000000000001</v>
      </c>
    </row>
    <row r="10" spans="1:16" x14ac:dyDescent="0.25">
      <c r="A10" s="3"/>
      <c r="B10" s="18">
        <v>0.92423611111111115</v>
      </c>
      <c r="C10">
        <v>34.1</v>
      </c>
      <c r="D10">
        <v>34.700000000000003</v>
      </c>
      <c r="E10">
        <v>35</v>
      </c>
      <c r="F10">
        <v>33.1</v>
      </c>
      <c r="G10">
        <v>33.4</v>
      </c>
      <c r="H10">
        <v>35.700000000000003</v>
      </c>
      <c r="I10">
        <v>23.1</v>
      </c>
      <c r="J10">
        <v>23</v>
      </c>
      <c r="K10">
        <v>23.4</v>
      </c>
      <c r="L10">
        <v>29.1</v>
      </c>
      <c r="M10">
        <v>35.5</v>
      </c>
      <c r="N10">
        <v>24.8</v>
      </c>
      <c r="O10">
        <v>23.3</v>
      </c>
      <c r="P10">
        <v>0.63300000000000001</v>
      </c>
    </row>
    <row r="11" spans="1:16" x14ac:dyDescent="0.25">
      <c r="A11" s="3"/>
      <c r="B11" s="18">
        <v>0.92458333333333342</v>
      </c>
      <c r="C11">
        <v>35.299999999999997</v>
      </c>
      <c r="D11">
        <v>35.9</v>
      </c>
      <c r="E11">
        <v>36.299999999999997</v>
      </c>
      <c r="F11">
        <v>34.200000000000003</v>
      </c>
      <c r="G11">
        <v>34.5</v>
      </c>
      <c r="H11">
        <v>37.1</v>
      </c>
      <c r="I11">
        <v>23.1</v>
      </c>
      <c r="J11">
        <v>23</v>
      </c>
      <c r="K11">
        <v>23.4</v>
      </c>
      <c r="L11">
        <v>30.2</v>
      </c>
      <c r="M11">
        <v>36.799999999999997</v>
      </c>
      <c r="N11">
        <v>25.3</v>
      </c>
      <c r="O11">
        <v>23.4</v>
      </c>
      <c r="P11">
        <v>0.63100000000000001</v>
      </c>
    </row>
    <row r="12" spans="1:16" x14ac:dyDescent="0.25">
      <c r="A12" s="3"/>
      <c r="B12" s="18">
        <v>0.92493055555555559</v>
      </c>
      <c r="C12">
        <v>36.4</v>
      </c>
      <c r="D12">
        <v>36.9</v>
      </c>
      <c r="E12">
        <v>37.4</v>
      </c>
      <c r="F12">
        <v>35.200000000000003</v>
      </c>
      <c r="G12">
        <v>35.5</v>
      </c>
      <c r="H12">
        <v>38.200000000000003</v>
      </c>
      <c r="I12">
        <v>23.1</v>
      </c>
      <c r="J12">
        <v>23.1</v>
      </c>
      <c r="K12">
        <v>23.4</v>
      </c>
      <c r="L12">
        <v>31.1</v>
      </c>
      <c r="M12">
        <v>37.9</v>
      </c>
      <c r="N12">
        <v>25.7</v>
      </c>
      <c r="O12">
        <v>23.4</v>
      </c>
      <c r="P12">
        <v>0.63100000000000001</v>
      </c>
    </row>
    <row r="13" spans="1:16" x14ac:dyDescent="0.25">
      <c r="A13" s="3"/>
      <c r="B13" s="18">
        <v>0.92527777777777775</v>
      </c>
      <c r="C13">
        <v>37.4</v>
      </c>
      <c r="D13">
        <v>38.1</v>
      </c>
      <c r="E13">
        <v>38.5</v>
      </c>
      <c r="F13">
        <v>36.299999999999997</v>
      </c>
      <c r="G13">
        <v>36.5</v>
      </c>
      <c r="H13">
        <v>39.4</v>
      </c>
      <c r="I13">
        <v>23.1</v>
      </c>
      <c r="J13">
        <v>23</v>
      </c>
      <c r="K13">
        <v>23.4</v>
      </c>
      <c r="L13">
        <v>32.1</v>
      </c>
      <c r="M13">
        <v>39.1</v>
      </c>
      <c r="N13">
        <v>26.3</v>
      </c>
      <c r="O13">
        <v>23.5</v>
      </c>
      <c r="P13">
        <v>0.63100000000000001</v>
      </c>
    </row>
    <row r="14" spans="1:16" x14ac:dyDescent="0.25">
      <c r="A14" s="3"/>
      <c r="B14" s="18">
        <v>0.92562500000000003</v>
      </c>
      <c r="C14">
        <v>38.4</v>
      </c>
      <c r="D14">
        <v>39.1</v>
      </c>
      <c r="E14">
        <v>39.6</v>
      </c>
      <c r="F14">
        <v>37.299999999999997</v>
      </c>
      <c r="G14">
        <v>37.5</v>
      </c>
      <c r="H14">
        <v>40.6</v>
      </c>
      <c r="I14">
        <v>23.1</v>
      </c>
      <c r="J14">
        <v>23.1</v>
      </c>
      <c r="K14">
        <v>23.5</v>
      </c>
      <c r="L14">
        <v>33</v>
      </c>
      <c r="M14">
        <v>40.1</v>
      </c>
      <c r="N14">
        <v>26.9</v>
      </c>
      <c r="O14">
        <v>23.5</v>
      </c>
      <c r="P14">
        <v>0.63100000000000001</v>
      </c>
    </row>
    <row r="15" spans="1:16" x14ac:dyDescent="0.25">
      <c r="A15" s="3"/>
      <c r="B15" s="18">
        <v>0.9259722222222222</v>
      </c>
      <c r="C15">
        <v>39.5</v>
      </c>
      <c r="D15">
        <v>40.1</v>
      </c>
      <c r="E15">
        <v>40.6</v>
      </c>
      <c r="F15">
        <v>38.299999999999997</v>
      </c>
      <c r="G15">
        <v>38.4</v>
      </c>
      <c r="H15">
        <v>41.7</v>
      </c>
      <c r="I15">
        <v>23.1</v>
      </c>
      <c r="J15">
        <v>23.1</v>
      </c>
      <c r="K15">
        <v>23.5</v>
      </c>
      <c r="L15">
        <v>33.9</v>
      </c>
      <c r="M15">
        <v>41.1</v>
      </c>
      <c r="N15">
        <v>27.5</v>
      </c>
      <c r="O15">
        <v>23.5</v>
      </c>
      <c r="P15">
        <v>0.629</v>
      </c>
    </row>
    <row r="16" spans="1:16" x14ac:dyDescent="0.25">
      <c r="A16" s="3"/>
      <c r="B16" s="18">
        <v>0.92631944444444436</v>
      </c>
      <c r="C16">
        <v>40.4</v>
      </c>
      <c r="D16">
        <v>41</v>
      </c>
      <c r="E16">
        <v>41.6</v>
      </c>
      <c r="F16">
        <v>39.200000000000003</v>
      </c>
      <c r="G16">
        <v>39.299999999999997</v>
      </c>
      <c r="H16">
        <v>42.7</v>
      </c>
      <c r="I16">
        <v>23.1</v>
      </c>
      <c r="J16">
        <v>23.1</v>
      </c>
      <c r="K16">
        <v>23.5</v>
      </c>
      <c r="L16">
        <v>34.9</v>
      </c>
      <c r="M16">
        <v>42</v>
      </c>
      <c r="N16">
        <v>28.1</v>
      </c>
      <c r="O16">
        <v>23.6</v>
      </c>
      <c r="P16">
        <v>0.63100000000000001</v>
      </c>
    </row>
    <row r="17" spans="1:16" x14ac:dyDescent="0.25">
      <c r="A17" s="3"/>
      <c r="B17" s="18">
        <v>0.92666666666666664</v>
      </c>
      <c r="C17">
        <v>41.3</v>
      </c>
      <c r="D17">
        <v>41.9</v>
      </c>
      <c r="E17">
        <v>42.5</v>
      </c>
      <c r="F17">
        <v>40.1</v>
      </c>
      <c r="G17">
        <v>40.200000000000003</v>
      </c>
      <c r="H17">
        <v>43.7</v>
      </c>
      <c r="I17">
        <v>23.2</v>
      </c>
      <c r="J17">
        <v>23.1</v>
      </c>
      <c r="K17">
        <v>23.5</v>
      </c>
      <c r="L17">
        <v>35.6</v>
      </c>
      <c r="M17">
        <v>42.9</v>
      </c>
      <c r="N17">
        <v>28.6</v>
      </c>
      <c r="O17">
        <v>23.6</v>
      </c>
      <c r="P17">
        <v>0.63300000000000001</v>
      </c>
    </row>
    <row r="18" spans="1:16" x14ac:dyDescent="0.25">
      <c r="A18" s="3"/>
      <c r="B18" s="18">
        <v>0.92701388888888892</v>
      </c>
      <c r="C18">
        <v>42.2</v>
      </c>
      <c r="D18">
        <v>42.8</v>
      </c>
      <c r="E18">
        <v>43.4</v>
      </c>
      <c r="F18">
        <v>40.9</v>
      </c>
      <c r="G18">
        <v>41</v>
      </c>
      <c r="H18">
        <v>44.7</v>
      </c>
      <c r="I18">
        <v>23.2</v>
      </c>
      <c r="J18">
        <v>23.1</v>
      </c>
      <c r="K18">
        <v>23.5</v>
      </c>
      <c r="L18">
        <v>36.6</v>
      </c>
      <c r="M18">
        <v>43.7</v>
      </c>
      <c r="N18">
        <v>29.2</v>
      </c>
      <c r="O18">
        <v>23.6</v>
      </c>
      <c r="P18">
        <v>0.63300000000000001</v>
      </c>
    </row>
    <row r="19" spans="1:16" x14ac:dyDescent="0.25">
      <c r="A19" s="3"/>
      <c r="B19" s="18">
        <v>0.92736111111111119</v>
      </c>
      <c r="C19">
        <v>43.1</v>
      </c>
      <c r="D19">
        <v>43.6</v>
      </c>
      <c r="E19">
        <v>44.3</v>
      </c>
      <c r="F19">
        <v>41.8</v>
      </c>
      <c r="G19">
        <v>41.9</v>
      </c>
      <c r="H19">
        <v>45.6</v>
      </c>
      <c r="I19">
        <v>23.2</v>
      </c>
      <c r="J19">
        <v>23.1</v>
      </c>
      <c r="K19">
        <v>23.6</v>
      </c>
      <c r="L19">
        <v>37.4</v>
      </c>
      <c r="M19">
        <v>44.6</v>
      </c>
      <c r="N19">
        <v>29.9</v>
      </c>
      <c r="O19">
        <v>23.7</v>
      </c>
      <c r="P19">
        <v>0.63</v>
      </c>
    </row>
    <row r="20" spans="1:16" x14ac:dyDescent="0.25">
      <c r="A20" s="3"/>
      <c r="B20" s="18">
        <v>0.92770833333333336</v>
      </c>
      <c r="C20">
        <v>43.9</v>
      </c>
      <c r="D20">
        <v>44.4</v>
      </c>
      <c r="E20">
        <v>45.1</v>
      </c>
      <c r="F20">
        <v>42.6</v>
      </c>
      <c r="G20">
        <v>42.7</v>
      </c>
      <c r="H20">
        <v>46.5</v>
      </c>
      <c r="I20">
        <v>23.2</v>
      </c>
      <c r="J20">
        <v>23.1</v>
      </c>
      <c r="K20">
        <v>23.6</v>
      </c>
      <c r="L20">
        <v>38.299999999999997</v>
      </c>
      <c r="M20">
        <v>45.3</v>
      </c>
      <c r="N20">
        <v>30.5</v>
      </c>
      <c r="O20">
        <v>23.7</v>
      </c>
      <c r="P20">
        <v>0.63100000000000001</v>
      </c>
    </row>
    <row r="21" spans="1:16" x14ac:dyDescent="0.25">
      <c r="A21" s="3"/>
      <c r="B21" s="18">
        <v>0.92805555555555552</v>
      </c>
      <c r="C21">
        <v>44.7</v>
      </c>
      <c r="D21">
        <v>45.3</v>
      </c>
      <c r="E21">
        <v>46</v>
      </c>
      <c r="F21">
        <v>43.4</v>
      </c>
      <c r="G21">
        <v>43.5</v>
      </c>
      <c r="H21">
        <v>47.4</v>
      </c>
      <c r="I21">
        <v>23.2</v>
      </c>
      <c r="J21">
        <v>23.2</v>
      </c>
      <c r="K21">
        <v>23.6</v>
      </c>
      <c r="L21">
        <v>39.1</v>
      </c>
      <c r="M21">
        <v>46</v>
      </c>
      <c r="N21">
        <v>31.1</v>
      </c>
      <c r="O21">
        <v>23.8</v>
      </c>
      <c r="P21">
        <v>0.628</v>
      </c>
    </row>
    <row r="22" spans="1:16" x14ac:dyDescent="0.25">
      <c r="A22" s="3"/>
      <c r="B22" s="18">
        <v>0.9284027777777778</v>
      </c>
      <c r="C22">
        <v>45.4</v>
      </c>
      <c r="D22">
        <v>46</v>
      </c>
      <c r="E22">
        <v>46.7</v>
      </c>
      <c r="F22">
        <v>44.2</v>
      </c>
      <c r="G22">
        <v>44.2</v>
      </c>
      <c r="H22">
        <v>48.2</v>
      </c>
      <c r="I22">
        <v>23.2</v>
      </c>
      <c r="J22">
        <v>23.2</v>
      </c>
      <c r="K22">
        <v>23.7</v>
      </c>
      <c r="L22">
        <v>39.799999999999997</v>
      </c>
      <c r="M22">
        <v>46.7</v>
      </c>
      <c r="N22">
        <v>31.7</v>
      </c>
      <c r="O22">
        <v>23.8</v>
      </c>
      <c r="P22">
        <v>0.629</v>
      </c>
    </row>
    <row r="23" spans="1:16" x14ac:dyDescent="0.25">
      <c r="A23" s="3"/>
      <c r="B23" s="18">
        <v>0.92874999999999996</v>
      </c>
      <c r="C23">
        <v>46.2</v>
      </c>
      <c r="D23">
        <v>46.7</v>
      </c>
      <c r="E23">
        <v>47.5</v>
      </c>
      <c r="F23">
        <v>44.9</v>
      </c>
      <c r="G23">
        <v>44.9</v>
      </c>
      <c r="H23">
        <v>49</v>
      </c>
      <c r="I23">
        <v>23.3</v>
      </c>
      <c r="J23">
        <v>23.2</v>
      </c>
      <c r="K23">
        <v>23.7</v>
      </c>
      <c r="L23">
        <v>40.6</v>
      </c>
      <c r="M23">
        <v>47.4</v>
      </c>
      <c r="N23">
        <v>32.299999999999997</v>
      </c>
      <c r="O23">
        <v>23.8</v>
      </c>
      <c r="P23">
        <v>0.63</v>
      </c>
    </row>
    <row r="24" spans="1:16" x14ac:dyDescent="0.25">
      <c r="A24" s="3"/>
      <c r="B24" s="18">
        <v>0.92909722222222213</v>
      </c>
      <c r="C24">
        <v>46.9</v>
      </c>
      <c r="D24">
        <v>47.5</v>
      </c>
      <c r="E24">
        <v>48.3</v>
      </c>
      <c r="F24">
        <v>45.7</v>
      </c>
      <c r="G24">
        <v>45.6</v>
      </c>
      <c r="H24">
        <v>49.8</v>
      </c>
      <c r="I24">
        <v>23.3</v>
      </c>
      <c r="J24">
        <v>23.2</v>
      </c>
      <c r="K24">
        <v>23.7</v>
      </c>
      <c r="L24">
        <v>41.4</v>
      </c>
      <c r="M24">
        <v>48.1</v>
      </c>
      <c r="N24">
        <v>32.9</v>
      </c>
      <c r="O24">
        <v>23.9</v>
      </c>
      <c r="P24">
        <v>0.629</v>
      </c>
    </row>
    <row r="25" spans="1:16" x14ac:dyDescent="0.25">
      <c r="A25" s="3"/>
      <c r="B25" s="18">
        <v>0.92944444444444441</v>
      </c>
      <c r="C25">
        <v>47.6</v>
      </c>
      <c r="D25">
        <v>48.2</v>
      </c>
      <c r="E25">
        <v>48.9</v>
      </c>
      <c r="F25">
        <v>46.4</v>
      </c>
      <c r="G25">
        <v>46.4</v>
      </c>
      <c r="H25">
        <v>50.5</v>
      </c>
      <c r="I25">
        <v>23.3</v>
      </c>
      <c r="J25">
        <v>23.2</v>
      </c>
      <c r="K25">
        <v>23.8</v>
      </c>
      <c r="L25">
        <v>42.1</v>
      </c>
      <c r="M25">
        <v>48.8</v>
      </c>
      <c r="N25">
        <v>33.5</v>
      </c>
      <c r="O25">
        <v>23.9</v>
      </c>
      <c r="P25">
        <v>0.629</v>
      </c>
    </row>
    <row r="26" spans="1:16" x14ac:dyDescent="0.25">
      <c r="A26" s="3"/>
      <c r="B26" s="18">
        <v>0.92979166666666668</v>
      </c>
      <c r="C26">
        <v>48.3</v>
      </c>
      <c r="D26">
        <v>48.9</v>
      </c>
      <c r="E26">
        <v>49.6</v>
      </c>
      <c r="F26">
        <v>47.1</v>
      </c>
      <c r="G26">
        <v>47.1</v>
      </c>
      <c r="H26">
        <v>51.3</v>
      </c>
      <c r="I26">
        <v>23.3</v>
      </c>
      <c r="J26">
        <v>23.3</v>
      </c>
      <c r="K26">
        <v>23.8</v>
      </c>
      <c r="L26">
        <v>42.8</v>
      </c>
      <c r="M26">
        <v>49.3</v>
      </c>
      <c r="N26">
        <v>34.1</v>
      </c>
      <c r="O26">
        <v>24</v>
      </c>
      <c r="P26">
        <v>0.628</v>
      </c>
    </row>
    <row r="27" spans="1:16" x14ac:dyDescent="0.25">
      <c r="A27" s="3"/>
      <c r="B27" s="18">
        <v>0.93013888888888896</v>
      </c>
      <c r="C27">
        <v>48.9</v>
      </c>
      <c r="D27">
        <v>49.5</v>
      </c>
      <c r="E27">
        <v>50.3</v>
      </c>
      <c r="F27">
        <v>47.7</v>
      </c>
      <c r="G27">
        <v>47.7</v>
      </c>
      <c r="H27">
        <v>52</v>
      </c>
      <c r="I27">
        <v>23.3</v>
      </c>
      <c r="J27">
        <v>23.3</v>
      </c>
      <c r="K27">
        <v>23.8</v>
      </c>
      <c r="L27">
        <v>43.5</v>
      </c>
      <c r="M27">
        <v>49.9</v>
      </c>
      <c r="N27">
        <v>34.6</v>
      </c>
      <c r="O27">
        <v>24</v>
      </c>
      <c r="P27">
        <v>0.628</v>
      </c>
    </row>
    <row r="28" spans="1:16" x14ac:dyDescent="0.25">
      <c r="A28" s="3"/>
      <c r="B28" s="18">
        <v>0.93048611111111112</v>
      </c>
      <c r="C28">
        <v>49.6</v>
      </c>
      <c r="D28">
        <v>50.2</v>
      </c>
      <c r="E28">
        <v>51</v>
      </c>
      <c r="F28">
        <v>48.4</v>
      </c>
      <c r="G28">
        <v>48.4</v>
      </c>
      <c r="H28">
        <v>52.7</v>
      </c>
      <c r="I28">
        <v>23.3</v>
      </c>
      <c r="J28">
        <v>23.3</v>
      </c>
      <c r="K28">
        <v>23.9</v>
      </c>
      <c r="L28">
        <v>44.1</v>
      </c>
      <c r="M28">
        <v>50.5</v>
      </c>
      <c r="N28">
        <v>35.200000000000003</v>
      </c>
      <c r="O28">
        <v>24.1</v>
      </c>
      <c r="P28">
        <v>0.63</v>
      </c>
    </row>
    <row r="29" spans="1:16" x14ac:dyDescent="0.25">
      <c r="A29" s="3"/>
      <c r="B29" s="18">
        <v>0.93083333333333329</v>
      </c>
      <c r="C29">
        <v>50.2</v>
      </c>
      <c r="D29">
        <v>50.8</v>
      </c>
      <c r="E29">
        <v>51.6</v>
      </c>
      <c r="F29">
        <v>49</v>
      </c>
      <c r="G29">
        <v>49</v>
      </c>
      <c r="H29">
        <v>53.4</v>
      </c>
      <c r="I29">
        <v>23.3</v>
      </c>
      <c r="J29">
        <v>23.3</v>
      </c>
      <c r="K29">
        <v>23.9</v>
      </c>
      <c r="L29">
        <v>44.8</v>
      </c>
      <c r="M29">
        <v>51.1</v>
      </c>
      <c r="N29">
        <v>35.799999999999997</v>
      </c>
      <c r="O29">
        <v>24.2</v>
      </c>
      <c r="P29">
        <v>0.63100000000000001</v>
      </c>
    </row>
    <row r="30" spans="1:16" x14ac:dyDescent="0.25">
      <c r="A30" s="3"/>
      <c r="B30" s="18">
        <v>0.93118055555555557</v>
      </c>
      <c r="C30">
        <v>50.8</v>
      </c>
      <c r="D30">
        <v>51.5</v>
      </c>
      <c r="E30">
        <v>52.2</v>
      </c>
      <c r="F30">
        <v>49.7</v>
      </c>
      <c r="G30">
        <v>49.7</v>
      </c>
      <c r="H30">
        <v>54.1</v>
      </c>
      <c r="I30">
        <v>23.3</v>
      </c>
      <c r="J30">
        <v>23.3</v>
      </c>
      <c r="K30">
        <v>24</v>
      </c>
      <c r="L30">
        <v>45.4</v>
      </c>
      <c r="M30">
        <v>51.7</v>
      </c>
      <c r="N30">
        <v>36.4</v>
      </c>
      <c r="O30">
        <v>24.2</v>
      </c>
      <c r="P30">
        <v>0.63</v>
      </c>
    </row>
    <row r="31" spans="1:16" x14ac:dyDescent="0.25">
      <c r="A31" s="3"/>
      <c r="B31" s="18">
        <v>0.93152777777777773</v>
      </c>
      <c r="C31">
        <v>51.4</v>
      </c>
      <c r="D31">
        <v>52.1</v>
      </c>
      <c r="E31">
        <v>52.8</v>
      </c>
      <c r="F31">
        <v>50.3</v>
      </c>
      <c r="G31">
        <v>50.3</v>
      </c>
      <c r="H31">
        <v>54.7</v>
      </c>
      <c r="I31">
        <v>23.4</v>
      </c>
      <c r="J31">
        <v>23.3</v>
      </c>
      <c r="K31">
        <v>24</v>
      </c>
      <c r="L31">
        <v>46</v>
      </c>
      <c r="M31">
        <v>52.2</v>
      </c>
      <c r="N31">
        <v>36.9</v>
      </c>
      <c r="O31">
        <v>24.3</v>
      </c>
      <c r="P31">
        <v>0.629</v>
      </c>
    </row>
    <row r="32" spans="1:16" x14ac:dyDescent="0.25">
      <c r="A32" s="3"/>
      <c r="B32" s="18">
        <v>0.9318749999999999</v>
      </c>
      <c r="C32">
        <v>52</v>
      </c>
      <c r="D32">
        <v>52.7</v>
      </c>
      <c r="E32">
        <v>53.4</v>
      </c>
      <c r="F32">
        <v>50.9</v>
      </c>
      <c r="G32">
        <v>50.9</v>
      </c>
      <c r="H32">
        <v>55.4</v>
      </c>
      <c r="I32">
        <v>23.4</v>
      </c>
      <c r="J32">
        <v>23.3</v>
      </c>
      <c r="K32">
        <v>24.1</v>
      </c>
      <c r="L32">
        <v>46.6</v>
      </c>
      <c r="M32">
        <v>52.8</v>
      </c>
      <c r="N32">
        <v>37.5</v>
      </c>
      <c r="O32">
        <v>24.4</v>
      </c>
      <c r="P32">
        <v>0.629</v>
      </c>
    </row>
    <row r="33" spans="1:16" x14ac:dyDescent="0.25">
      <c r="A33" s="3"/>
      <c r="B33" s="18">
        <v>0.93222222222222229</v>
      </c>
      <c r="C33">
        <v>52.5</v>
      </c>
      <c r="D33">
        <v>53.2</v>
      </c>
      <c r="E33">
        <v>54</v>
      </c>
      <c r="F33">
        <v>51.4</v>
      </c>
      <c r="G33">
        <v>51.5</v>
      </c>
      <c r="H33">
        <v>56</v>
      </c>
      <c r="I33">
        <v>23.4</v>
      </c>
      <c r="J33">
        <v>23.4</v>
      </c>
      <c r="K33">
        <v>24.1</v>
      </c>
      <c r="L33">
        <v>47.3</v>
      </c>
      <c r="M33">
        <v>53.3</v>
      </c>
      <c r="N33">
        <v>38.1</v>
      </c>
      <c r="O33">
        <v>24.5</v>
      </c>
      <c r="P33">
        <v>0.629</v>
      </c>
    </row>
    <row r="34" spans="1:16" x14ac:dyDescent="0.25">
      <c r="A34" s="3"/>
      <c r="B34" s="18">
        <v>0.93256944444444445</v>
      </c>
      <c r="C34">
        <v>53.1</v>
      </c>
      <c r="D34">
        <v>53.8</v>
      </c>
      <c r="E34">
        <v>54.6</v>
      </c>
      <c r="F34">
        <v>52</v>
      </c>
      <c r="G34">
        <v>52.1</v>
      </c>
      <c r="H34">
        <v>56.6</v>
      </c>
      <c r="I34">
        <v>23.4</v>
      </c>
      <c r="J34">
        <v>23.4</v>
      </c>
      <c r="K34">
        <v>24.2</v>
      </c>
      <c r="L34">
        <v>47.8</v>
      </c>
      <c r="M34">
        <v>53.8</v>
      </c>
      <c r="N34">
        <v>38.5</v>
      </c>
      <c r="O34">
        <v>24.5</v>
      </c>
      <c r="P34">
        <v>0.63400000000000001</v>
      </c>
    </row>
    <row r="35" spans="1:16" x14ac:dyDescent="0.25">
      <c r="A35" s="3"/>
      <c r="B35" s="18">
        <v>0.93291666666666673</v>
      </c>
      <c r="C35">
        <v>53.6</v>
      </c>
      <c r="D35">
        <v>54.4</v>
      </c>
      <c r="E35">
        <v>55.2</v>
      </c>
      <c r="F35">
        <v>52.6</v>
      </c>
      <c r="G35">
        <v>52.7</v>
      </c>
      <c r="H35">
        <v>57.2</v>
      </c>
      <c r="I35">
        <v>23.4</v>
      </c>
      <c r="J35">
        <v>23.3</v>
      </c>
      <c r="K35">
        <v>24.2</v>
      </c>
      <c r="L35">
        <v>48.4</v>
      </c>
      <c r="M35">
        <v>54.3</v>
      </c>
      <c r="N35">
        <v>39.1</v>
      </c>
      <c r="O35">
        <v>24.6</v>
      </c>
      <c r="P35">
        <v>0.63400000000000001</v>
      </c>
    </row>
    <row r="36" spans="1:16" x14ac:dyDescent="0.25">
      <c r="A36" s="3"/>
      <c r="B36" s="18">
        <v>0.93326388888888889</v>
      </c>
      <c r="C36">
        <v>54.1</v>
      </c>
      <c r="D36">
        <v>54.9</v>
      </c>
      <c r="E36">
        <v>55.7</v>
      </c>
      <c r="F36">
        <v>53.2</v>
      </c>
      <c r="G36">
        <v>53.2</v>
      </c>
      <c r="H36">
        <v>57.8</v>
      </c>
      <c r="I36">
        <v>23.4</v>
      </c>
      <c r="J36">
        <v>23.4</v>
      </c>
      <c r="K36">
        <v>24.3</v>
      </c>
      <c r="L36">
        <v>49</v>
      </c>
      <c r="M36">
        <v>54.9</v>
      </c>
      <c r="N36">
        <v>39.6</v>
      </c>
      <c r="O36">
        <v>24.7</v>
      </c>
      <c r="P36">
        <v>0.63500000000000001</v>
      </c>
    </row>
    <row r="37" spans="1:16" x14ac:dyDescent="0.25">
      <c r="A37" s="3"/>
      <c r="B37" s="18">
        <v>0.93361111111111106</v>
      </c>
      <c r="C37">
        <v>54.7</v>
      </c>
      <c r="D37">
        <v>55.5</v>
      </c>
      <c r="E37">
        <v>56.3</v>
      </c>
      <c r="F37">
        <v>53.8</v>
      </c>
      <c r="G37">
        <v>53.8</v>
      </c>
      <c r="H37">
        <v>58.4</v>
      </c>
      <c r="I37">
        <v>23.4</v>
      </c>
      <c r="J37">
        <v>23.4</v>
      </c>
      <c r="K37">
        <v>24.3</v>
      </c>
      <c r="L37">
        <v>49.5</v>
      </c>
      <c r="M37">
        <v>55.4</v>
      </c>
      <c r="N37">
        <v>40.1</v>
      </c>
      <c r="O37">
        <v>24.7</v>
      </c>
      <c r="P37">
        <v>0.63400000000000001</v>
      </c>
    </row>
    <row r="38" spans="1:16" x14ac:dyDescent="0.25">
      <c r="A38" s="3"/>
      <c r="B38" s="18">
        <v>0.93395833333333333</v>
      </c>
      <c r="C38">
        <v>55.2</v>
      </c>
      <c r="D38">
        <v>56.1</v>
      </c>
      <c r="E38">
        <v>56.8</v>
      </c>
      <c r="F38">
        <v>54.3</v>
      </c>
      <c r="G38">
        <v>54.4</v>
      </c>
      <c r="H38">
        <v>59</v>
      </c>
      <c r="I38">
        <v>23.5</v>
      </c>
      <c r="J38">
        <v>23.4</v>
      </c>
      <c r="K38">
        <v>24.4</v>
      </c>
      <c r="L38">
        <v>50.1</v>
      </c>
      <c r="M38">
        <v>55.9</v>
      </c>
      <c r="N38">
        <v>40.700000000000003</v>
      </c>
      <c r="O38">
        <v>24.8</v>
      </c>
      <c r="P38">
        <v>0.63300000000000001</v>
      </c>
    </row>
    <row r="39" spans="1:16" x14ac:dyDescent="0.25">
      <c r="A39" s="3"/>
      <c r="B39" s="18">
        <v>0.9343055555555555</v>
      </c>
      <c r="C39">
        <v>55.7</v>
      </c>
      <c r="D39">
        <v>56.6</v>
      </c>
      <c r="E39">
        <v>57.4</v>
      </c>
      <c r="F39">
        <v>54.8</v>
      </c>
      <c r="G39">
        <v>54.9</v>
      </c>
      <c r="H39">
        <v>59.6</v>
      </c>
      <c r="I39">
        <v>23.5</v>
      </c>
      <c r="J39">
        <v>23.4</v>
      </c>
      <c r="K39">
        <v>24.5</v>
      </c>
      <c r="L39">
        <v>50.6</v>
      </c>
      <c r="M39">
        <v>56.4</v>
      </c>
      <c r="N39">
        <v>41.2</v>
      </c>
      <c r="O39">
        <v>24.9</v>
      </c>
      <c r="P39">
        <v>0.63400000000000001</v>
      </c>
    </row>
    <row r="40" spans="1:16" x14ac:dyDescent="0.25">
      <c r="A40" s="3"/>
      <c r="B40" s="18">
        <v>0.93465277777777767</v>
      </c>
      <c r="C40">
        <v>56.2</v>
      </c>
      <c r="D40">
        <v>57.2</v>
      </c>
      <c r="E40">
        <v>57.9</v>
      </c>
      <c r="F40">
        <v>55.4</v>
      </c>
      <c r="G40">
        <v>55.5</v>
      </c>
      <c r="H40">
        <v>60.2</v>
      </c>
      <c r="I40">
        <v>23.5</v>
      </c>
      <c r="J40">
        <v>23.4</v>
      </c>
      <c r="K40">
        <v>24.5</v>
      </c>
      <c r="L40">
        <v>51.1</v>
      </c>
      <c r="M40">
        <v>56.9</v>
      </c>
      <c r="N40">
        <v>41.8</v>
      </c>
      <c r="O40">
        <v>25</v>
      </c>
      <c r="P40">
        <v>0.63400000000000001</v>
      </c>
    </row>
    <row r="41" spans="1:16" x14ac:dyDescent="0.25">
      <c r="A41" s="3"/>
      <c r="B41" s="18">
        <v>0.93500000000000005</v>
      </c>
      <c r="C41">
        <v>56.7</v>
      </c>
      <c r="D41">
        <v>57.7</v>
      </c>
      <c r="E41">
        <v>58.4</v>
      </c>
      <c r="F41">
        <v>55.9</v>
      </c>
      <c r="G41">
        <v>56</v>
      </c>
      <c r="H41">
        <v>60.7</v>
      </c>
      <c r="I41">
        <v>23.5</v>
      </c>
      <c r="J41">
        <v>23.5</v>
      </c>
      <c r="K41">
        <v>24.6</v>
      </c>
      <c r="L41">
        <v>51.6</v>
      </c>
      <c r="M41">
        <v>57.4</v>
      </c>
      <c r="N41">
        <v>42.2</v>
      </c>
      <c r="O41">
        <v>25.2</v>
      </c>
      <c r="P41">
        <v>0.63400000000000001</v>
      </c>
    </row>
    <row r="42" spans="1:16" x14ac:dyDescent="0.25">
      <c r="A42" s="3"/>
      <c r="B42" s="18">
        <v>0.93534722222222222</v>
      </c>
      <c r="C42">
        <v>57.1</v>
      </c>
      <c r="D42">
        <v>58.2</v>
      </c>
      <c r="E42">
        <v>58.9</v>
      </c>
      <c r="F42">
        <v>56.4</v>
      </c>
      <c r="G42">
        <v>56.5</v>
      </c>
      <c r="H42">
        <v>61.2</v>
      </c>
      <c r="I42">
        <v>23.5</v>
      </c>
      <c r="J42">
        <v>23.5</v>
      </c>
      <c r="K42">
        <v>24.7</v>
      </c>
      <c r="L42">
        <v>52.1</v>
      </c>
      <c r="M42">
        <v>57.8</v>
      </c>
      <c r="N42">
        <v>42.7</v>
      </c>
      <c r="O42">
        <v>25.3</v>
      </c>
      <c r="P42">
        <v>0.63100000000000001</v>
      </c>
    </row>
    <row r="43" spans="1:16" x14ac:dyDescent="0.25">
      <c r="A43" s="3"/>
      <c r="B43" s="18">
        <v>0.9356944444444445</v>
      </c>
      <c r="C43">
        <v>57.6</v>
      </c>
      <c r="D43">
        <v>58.7</v>
      </c>
      <c r="E43">
        <v>59.3</v>
      </c>
      <c r="F43">
        <v>56.9</v>
      </c>
      <c r="G43">
        <v>57</v>
      </c>
      <c r="H43">
        <v>61.7</v>
      </c>
      <c r="I43">
        <v>23.5</v>
      </c>
      <c r="J43">
        <v>23.5</v>
      </c>
      <c r="K43">
        <v>24.7</v>
      </c>
      <c r="L43">
        <v>52.6</v>
      </c>
      <c r="M43">
        <v>58.3</v>
      </c>
      <c r="N43">
        <v>43.2</v>
      </c>
      <c r="O43">
        <v>25.3</v>
      </c>
      <c r="P43">
        <v>0.63400000000000001</v>
      </c>
    </row>
    <row r="44" spans="1:16" x14ac:dyDescent="0.25">
      <c r="A44" s="3"/>
      <c r="B44" s="18">
        <v>0.93604166666666666</v>
      </c>
      <c r="C44">
        <v>58</v>
      </c>
      <c r="D44">
        <v>59.1</v>
      </c>
      <c r="E44">
        <v>59.8</v>
      </c>
      <c r="F44">
        <v>57.4</v>
      </c>
      <c r="G44">
        <v>57.5</v>
      </c>
      <c r="H44">
        <v>62.2</v>
      </c>
      <c r="I44">
        <v>23.5</v>
      </c>
      <c r="J44">
        <v>23.5</v>
      </c>
      <c r="K44">
        <v>24.8</v>
      </c>
      <c r="L44">
        <v>53</v>
      </c>
      <c r="M44">
        <v>58.8</v>
      </c>
      <c r="N44">
        <v>43.7</v>
      </c>
      <c r="O44">
        <v>25.4</v>
      </c>
      <c r="P44">
        <v>0.63300000000000001</v>
      </c>
    </row>
    <row r="45" spans="1:16" x14ac:dyDescent="0.25">
      <c r="A45" s="3"/>
      <c r="B45" s="18">
        <v>0.93638888888888883</v>
      </c>
      <c r="C45">
        <v>58.4</v>
      </c>
      <c r="D45">
        <v>59.6</v>
      </c>
      <c r="E45">
        <v>60.3</v>
      </c>
      <c r="F45">
        <v>57.8</v>
      </c>
      <c r="G45">
        <v>58.1</v>
      </c>
      <c r="H45">
        <v>62.7</v>
      </c>
      <c r="I45">
        <v>23.6</v>
      </c>
      <c r="J45">
        <v>23.5</v>
      </c>
      <c r="K45">
        <v>24.9</v>
      </c>
      <c r="L45">
        <v>53.5</v>
      </c>
      <c r="M45">
        <v>59.2</v>
      </c>
      <c r="N45">
        <v>44.3</v>
      </c>
      <c r="O45">
        <v>25.5</v>
      </c>
      <c r="P45">
        <v>0.63300000000000001</v>
      </c>
    </row>
    <row r="46" spans="1:16" x14ac:dyDescent="0.25">
      <c r="A46" s="3"/>
      <c r="B46" s="18">
        <v>0.9367361111111111</v>
      </c>
      <c r="C46">
        <v>58.8</v>
      </c>
      <c r="D46">
        <v>60</v>
      </c>
      <c r="E46">
        <v>60.7</v>
      </c>
      <c r="F46">
        <v>58.3</v>
      </c>
      <c r="G46">
        <v>58.5</v>
      </c>
      <c r="H46">
        <v>63.2</v>
      </c>
      <c r="I46">
        <v>23.6</v>
      </c>
      <c r="J46">
        <v>23.5</v>
      </c>
      <c r="K46">
        <v>24.9</v>
      </c>
      <c r="L46">
        <v>53.9</v>
      </c>
      <c r="M46">
        <v>59.6</v>
      </c>
      <c r="N46">
        <v>44.7</v>
      </c>
      <c r="O46">
        <v>25.6</v>
      </c>
      <c r="P46">
        <v>0.63300000000000001</v>
      </c>
    </row>
    <row r="47" spans="1:16" x14ac:dyDescent="0.25">
      <c r="A47" s="3"/>
      <c r="B47" s="18">
        <v>0.93708333333333327</v>
      </c>
      <c r="C47">
        <v>59.2</v>
      </c>
      <c r="D47">
        <v>60.5</v>
      </c>
      <c r="E47">
        <v>61.1</v>
      </c>
      <c r="F47">
        <v>58.7</v>
      </c>
      <c r="G47">
        <v>58.9</v>
      </c>
      <c r="H47">
        <v>63.6</v>
      </c>
      <c r="I47">
        <v>23.6</v>
      </c>
      <c r="J47">
        <v>23.5</v>
      </c>
      <c r="K47">
        <v>25</v>
      </c>
      <c r="L47">
        <v>54.4</v>
      </c>
      <c r="M47">
        <v>60</v>
      </c>
      <c r="N47">
        <v>45.2</v>
      </c>
      <c r="O47">
        <v>25.7</v>
      </c>
      <c r="P47">
        <v>0.63300000000000001</v>
      </c>
    </row>
    <row r="48" spans="1:16" x14ac:dyDescent="0.25">
      <c r="A48" s="3"/>
      <c r="B48" s="18">
        <v>0.93743055555555566</v>
      </c>
      <c r="C48">
        <v>59.6</v>
      </c>
      <c r="D48">
        <v>60.9</v>
      </c>
      <c r="E48">
        <v>61.6</v>
      </c>
      <c r="F48">
        <v>59.1</v>
      </c>
      <c r="G48">
        <v>59.4</v>
      </c>
      <c r="H48">
        <v>64.099999999999994</v>
      </c>
      <c r="I48">
        <v>23.6</v>
      </c>
      <c r="J48">
        <v>23.5</v>
      </c>
      <c r="K48">
        <v>25.1</v>
      </c>
      <c r="L48">
        <v>54.8</v>
      </c>
      <c r="M48">
        <v>60.4</v>
      </c>
      <c r="N48">
        <v>45.6</v>
      </c>
      <c r="O48">
        <v>25.8</v>
      </c>
      <c r="P48">
        <v>0.63300000000000001</v>
      </c>
    </row>
    <row r="49" spans="1:16" x14ac:dyDescent="0.25">
      <c r="A49" s="3"/>
      <c r="B49" s="18">
        <v>0.93777777777777782</v>
      </c>
      <c r="C49">
        <v>60</v>
      </c>
      <c r="D49">
        <v>61.4</v>
      </c>
      <c r="E49">
        <v>62</v>
      </c>
      <c r="F49">
        <v>59.6</v>
      </c>
      <c r="G49">
        <v>59.9</v>
      </c>
      <c r="H49">
        <v>64.599999999999994</v>
      </c>
      <c r="I49">
        <v>23.6</v>
      </c>
      <c r="J49">
        <v>23.6</v>
      </c>
      <c r="K49">
        <v>25.1</v>
      </c>
      <c r="L49">
        <v>55.2</v>
      </c>
      <c r="M49">
        <v>60.8</v>
      </c>
      <c r="N49">
        <v>46.2</v>
      </c>
      <c r="O49">
        <v>25.9</v>
      </c>
      <c r="P49">
        <v>0.63300000000000001</v>
      </c>
    </row>
    <row r="50" spans="1:16" x14ac:dyDescent="0.25">
      <c r="A50" s="3"/>
      <c r="B50" s="18">
        <v>0.93812499999999999</v>
      </c>
      <c r="C50">
        <v>60.4</v>
      </c>
      <c r="D50">
        <v>61.7</v>
      </c>
      <c r="E50">
        <v>62.4</v>
      </c>
      <c r="F50">
        <v>60</v>
      </c>
      <c r="G50">
        <v>60.3</v>
      </c>
      <c r="H50">
        <v>65</v>
      </c>
      <c r="I50">
        <v>23.6</v>
      </c>
      <c r="J50">
        <v>23.6</v>
      </c>
      <c r="K50">
        <v>25.3</v>
      </c>
      <c r="L50">
        <v>55.7</v>
      </c>
      <c r="M50">
        <v>61.2</v>
      </c>
      <c r="N50">
        <v>46.6</v>
      </c>
      <c r="O50">
        <v>26</v>
      </c>
      <c r="P50">
        <v>0.63300000000000001</v>
      </c>
    </row>
    <row r="51" spans="1:16" x14ac:dyDescent="0.25">
      <c r="A51" s="3"/>
      <c r="B51" s="18">
        <v>0.93847222222222226</v>
      </c>
      <c r="C51">
        <v>60.8</v>
      </c>
      <c r="D51">
        <v>62.2</v>
      </c>
      <c r="E51">
        <v>62.8</v>
      </c>
      <c r="F51">
        <v>60.4</v>
      </c>
      <c r="G51">
        <v>60.7</v>
      </c>
      <c r="H51">
        <v>65.400000000000006</v>
      </c>
      <c r="I51">
        <v>23.6</v>
      </c>
      <c r="J51">
        <v>23.6</v>
      </c>
      <c r="K51">
        <v>25.3</v>
      </c>
      <c r="L51">
        <v>56.1</v>
      </c>
      <c r="M51">
        <v>61.6</v>
      </c>
      <c r="N51">
        <v>47.1</v>
      </c>
      <c r="O51">
        <v>26.1</v>
      </c>
      <c r="P51">
        <v>0.63300000000000001</v>
      </c>
    </row>
    <row r="52" spans="1:16" x14ac:dyDescent="0.25">
      <c r="A52" s="3"/>
      <c r="B52" s="18">
        <v>0.93881944444444443</v>
      </c>
      <c r="C52">
        <v>61.1</v>
      </c>
      <c r="D52">
        <v>62.6</v>
      </c>
      <c r="E52">
        <v>63.2</v>
      </c>
      <c r="F52">
        <v>60.8</v>
      </c>
      <c r="G52">
        <v>61.2</v>
      </c>
      <c r="H52">
        <v>65.900000000000006</v>
      </c>
      <c r="I52">
        <v>23.6</v>
      </c>
      <c r="J52">
        <v>23.6</v>
      </c>
      <c r="K52">
        <v>25.4</v>
      </c>
      <c r="L52">
        <v>56.5</v>
      </c>
      <c r="M52">
        <v>62</v>
      </c>
      <c r="N52">
        <v>47.5</v>
      </c>
      <c r="O52">
        <v>26.2</v>
      </c>
      <c r="P52">
        <v>0.63100000000000001</v>
      </c>
    </row>
    <row r="53" spans="1:16" x14ac:dyDescent="0.25">
      <c r="A53" s="3"/>
      <c r="B53" s="18">
        <v>0.93916666666666659</v>
      </c>
      <c r="C53">
        <v>61.4</v>
      </c>
      <c r="D53">
        <v>63</v>
      </c>
      <c r="E53">
        <v>63.5</v>
      </c>
      <c r="F53">
        <v>61.2</v>
      </c>
      <c r="G53">
        <v>61.6</v>
      </c>
      <c r="H53">
        <v>66.3</v>
      </c>
      <c r="I53">
        <v>23.7</v>
      </c>
      <c r="J53">
        <v>23.6</v>
      </c>
      <c r="K53">
        <v>25.5</v>
      </c>
      <c r="L53">
        <v>56.8</v>
      </c>
      <c r="M53">
        <v>62.4</v>
      </c>
      <c r="N53">
        <v>48</v>
      </c>
      <c r="O53">
        <v>26.4</v>
      </c>
      <c r="P53">
        <v>0.63300000000000001</v>
      </c>
    </row>
    <row r="54" spans="1:16" x14ac:dyDescent="0.25">
      <c r="A54" s="3"/>
      <c r="B54" s="18">
        <v>0.93951388888888887</v>
      </c>
      <c r="C54">
        <v>61.8</v>
      </c>
      <c r="D54">
        <v>63.4</v>
      </c>
      <c r="E54">
        <v>63.9</v>
      </c>
      <c r="F54">
        <v>61.6</v>
      </c>
      <c r="G54">
        <v>62</v>
      </c>
      <c r="H54">
        <v>66.7</v>
      </c>
      <c r="I54">
        <v>23.6</v>
      </c>
      <c r="J54">
        <v>23.6</v>
      </c>
      <c r="K54">
        <v>25.7</v>
      </c>
      <c r="L54">
        <v>57.2</v>
      </c>
      <c r="M54">
        <v>62.7</v>
      </c>
      <c r="N54">
        <v>48.4</v>
      </c>
      <c r="O54">
        <v>26.5</v>
      </c>
      <c r="P54">
        <v>0.63100000000000001</v>
      </c>
    </row>
    <row r="55" spans="1:16" x14ac:dyDescent="0.25">
      <c r="A55" s="3"/>
      <c r="B55" s="18">
        <v>0.93986111111111104</v>
      </c>
      <c r="C55">
        <v>62.1</v>
      </c>
      <c r="D55">
        <v>63.7</v>
      </c>
      <c r="E55">
        <v>64.3</v>
      </c>
      <c r="F55">
        <v>62</v>
      </c>
      <c r="G55">
        <v>62.4</v>
      </c>
      <c r="H55">
        <v>67.099999999999994</v>
      </c>
      <c r="I55">
        <v>23.7</v>
      </c>
      <c r="J55">
        <v>23.6</v>
      </c>
      <c r="K55">
        <v>25.8</v>
      </c>
      <c r="L55">
        <v>57.6</v>
      </c>
      <c r="M55">
        <v>63.1</v>
      </c>
      <c r="N55">
        <v>48.8</v>
      </c>
      <c r="O55">
        <v>26.6</v>
      </c>
      <c r="P55">
        <v>0.63300000000000001</v>
      </c>
    </row>
    <row r="56" spans="1:16" x14ac:dyDescent="0.25">
      <c r="A56" s="3"/>
      <c r="B56" s="18">
        <v>0.94020833333333342</v>
      </c>
      <c r="C56">
        <v>62.4</v>
      </c>
      <c r="D56">
        <v>64.099999999999994</v>
      </c>
      <c r="E56">
        <v>64.599999999999994</v>
      </c>
      <c r="F56">
        <v>62.3</v>
      </c>
      <c r="G56">
        <v>62.8</v>
      </c>
      <c r="H56">
        <v>67.5</v>
      </c>
      <c r="I56">
        <v>23.7</v>
      </c>
      <c r="J56">
        <v>23.7</v>
      </c>
      <c r="K56">
        <v>25.8</v>
      </c>
      <c r="L56">
        <v>58</v>
      </c>
      <c r="M56">
        <v>63.4</v>
      </c>
      <c r="N56">
        <v>49.3</v>
      </c>
      <c r="O56">
        <v>26.6</v>
      </c>
      <c r="P56">
        <v>0.63</v>
      </c>
    </row>
    <row r="57" spans="1:16" x14ac:dyDescent="0.25">
      <c r="A57" s="3"/>
      <c r="B57" s="18">
        <v>0.94055555555555559</v>
      </c>
      <c r="C57">
        <v>62.8</v>
      </c>
      <c r="D57">
        <v>64.5</v>
      </c>
      <c r="E57">
        <v>65</v>
      </c>
      <c r="F57">
        <v>62.7</v>
      </c>
      <c r="G57">
        <v>63.2</v>
      </c>
      <c r="H57">
        <v>67.900000000000006</v>
      </c>
      <c r="I57">
        <v>23.7</v>
      </c>
      <c r="J57">
        <v>23.7</v>
      </c>
      <c r="K57">
        <v>25.9</v>
      </c>
      <c r="L57">
        <v>58.3</v>
      </c>
      <c r="M57">
        <v>63.8</v>
      </c>
      <c r="N57">
        <v>49.7</v>
      </c>
      <c r="O57">
        <v>26.8</v>
      </c>
      <c r="P57">
        <v>0.63100000000000001</v>
      </c>
    </row>
    <row r="58" spans="1:16" x14ac:dyDescent="0.25">
      <c r="A58" s="3"/>
      <c r="B58" s="18">
        <v>0.94090277777777775</v>
      </c>
      <c r="C58">
        <v>63.1</v>
      </c>
      <c r="D58">
        <v>64.8</v>
      </c>
      <c r="E58">
        <v>65.3</v>
      </c>
      <c r="F58">
        <v>63</v>
      </c>
      <c r="G58">
        <v>63.6</v>
      </c>
      <c r="H58">
        <v>68.2</v>
      </c>
      <c r="I58">
        <v>23.7</v>
      </c>
      <c r="J58">
        <v>23.7</v>
      </c>
      <c r="K58">
        <v>26</v>
      </c>
      <c r="L58">
        <v>58.7</v>
      </c>
      <c r="M58">
        <v>64.099999999999994</v>
      </c>
      <c r="N58">
        <v>50.2</v>
      </c>
      <c r="O58">
        <v>26.8</v>
      </c>
      <c r="P58">
        <v>0.63100000000000001</v>
      </c>
    </row>
    <row r="59" spans="1:16" x14ac:dyDescent="0.25">
      <c r="A59" s="3"/>
      <c r="B59" s="18">
        <v>0.94125000000000003</v>
      </c>
      <c r="C59">
        <v>63.4</v>
      </c>
      <c r="D59">
        <v>65.2</v>
      </c>
      <c r="E59">
        <v>65.7</v>
      </c>
      <c r="F59">
        <v>63.4</v>
      </c>
      <c r="G59">
        <v>64</v>
      </c>
      <c r="H59">
        <v>68.599999999999994</v>
      </c>
      <c r="I59">
        <v>23.7</v>
      </c>
      <c r="J59">
        <v>23.7</v>
      </c>
      <c r="K59">
        <v>26.1</v>
      </c>
      <c r="L59">
        <v>59</v>
      </c>
      <c r="M59">
        <v>64.5</v>
      </c>
      <c r="N59">
        <v>50.5</v>
      </c>
      <c r="O59">
        <v>26.9</v>
      </c>
      <c r="P59">
        <v>0.63100000000000001</v>
      </c>
    </row>
    <row r="60" spans="1:16" x14ac:dyDescent="0.25">
      <c r="A60" s="3"/>
      <c r="B60" s="18">
        <v>0.9415972222222222</v>
      </c>
      <c r="C60">
        <v>63.6</v>
      </c>
      <c r="D60">
        <v>65.5</v>
      </c>
      <c r="E60">
        <v>66</v>
      </c>
      <c r="F60">
        <v>63.7</v>
      </c>
      <c r="G60">
        <v>64.3</v>
      </c>
      <c r="H60">
        <v>69</v>
      </c>
      <c r="I60">
        <v>23.7</v>
      </c>
      <c r="J60">
        <v>23.7</v>
      </c>
      <c r="K60">
        <v>26.2</v>
      </c>
      <c r="L60">
        <v>59.3</v>
      </c>
      <c r="M60">
        <v>64.8</v>
      </c>
      <c r="N60">
        <v>50.9</v>
      </c>
      <c r="O60">
        <v>27</v>
      </c>
      <c r="P60">
        <v>0.63100000000000001</v>
      </c>
    </row>
    <row r="61" spans="1:16" x14ac:dyDescent="0.25">
      <c r="A61" s="3"/>
      <c r="B61" s="18">
        <v>0.94194444444444436</v>
      </c>
      <c r="C61">
        <v>64</v>
      </c>
      <c r="D61">
        <v>65.8</v>
      </c>
      <c r="E61">
        <v>66.3</v>
      </c>
      <c r="F61">
        <v>64.099999999999994</v>
      </c>
      <c r="G61">
        <v>64.599999999999994</v>
      </c>
      <c r="H61">
        <v>69.3</v>
      </c>
      <c r="I61">
        <v>23.8</v>
      </c>
      <c r="J61">
        <v>23.7</v>
      </c>
      <c r="K61">
        <v>26.3</v>
      </c>
      <c r="L61">
        <v>59.6</v>
      </c>
      <c r="M61">
        <v>65.099999999999994</v>
      </c>
      <c r="N61">
        <v>51.3</v>
      </c>
      <c r="O61">
        <v>27.1</v>
      </c>
      <c r="P61">
        <v>0.63100000000000001</v>
      </c>
    </row>
    <row r="62" spans="1:16" x14ac:dyDescent="0.25">
      <c r="A62" s="3"/>
      <c r="B62" s="18">
        <v>0.94229166666666664</v>
      </c>
      <c r="C62">
        <v>64.3</v>
      </c>
      <c r="D62">
        <v>66.2</v>
      </c>
      <c r="E62">
        <v>66.599999999999994</v>
      </c>
      <c r="F62">
        <v>64.400000000000006</v>
      </c>
      <c r="G62">
        <v>65</v>
      </c>
      <c r="H62">
        <v>69.7</v>
      </c>
      <c r="I62">
        <v>23.8</v>
      </c>
      <c r="J62">
        <v>23.8</v>
      </c>
      <c r="K62">
        <v>26.4</v>
      </c>
      <c r="L62">
        <v>60</v>
      </c>
      <c r="M62">
        <v>65.5</v>
      </c>
      <c r="N62">
        <v>51.8</v>
      </c>
      <c r="O62">
        <v>27.3</v>
      </c>
      <c r="P62">
        <v>0.63300000000000001</v>
      </c>
    </row>
    <row r="63" spans="1:16" x14ac:dyDescent="0.25">
      <c r="A63" s="3"/>
      <c r="B63" s="18">
        <v>0.94263888888888892</v>
      </c>
      <c r="C63">
        <v>64.599999999999994</v>
      </c>
      <c r="D63">
        <v>66.5</v>
      </c>
      <c r="E63">
        <v>66.900000000000006</v>
      </c>
      <c r="F63">
        <v>64.8</v>
      </c>
      <c r="G63">
        <v>65.400000000000006</v>
      </c>
      <c r="H63">
        <v>70</v>
      </c>
      <c r="I63">
        <v>23.8</v>
      </c>
      <c r="J63">
        <v>23.8</v>
      </c>
      <c r="K63">
        <v>26.5</v>
      </c>
      <c r="L63">
        <v>60.3</v>
      </c>
      <c r="M63">
        <v>65.8</v>
      </c>
      <c r="N63">
        <v>52.2</v>
      </c>
      <c r="O63">
        <v>27.4</v>
      </c>
      <c r="P63">
        <v>0.63300000000000001</v>
      </c>
    </row>
    <row r="64" spans="1:16" x14ac:dyDescent="0.25">
      <c r="A64" s="3"/>
      <c r="B64" s="18">
        <v>0.94298611111111119</v>
      </c>
      <c r="C64">
        <v>64.900000000000006</v>
      </c>
      <c r="D64">
        <v>66.900000000000006</v>
      </c>
      <c r="E64">
        <v>67.3</v>
      </c>
      <c r="F64">
        <v>65.099999999999994</v>
      </c>
      <c r="G64">
        <v>65.7</v>
      </c>
      <c r="H64">
        <v>70.400000000000006</v>
      </c>
      <c r="I64">
        <v>23.8</v>
      </c>
      <c r="J64">
        <v>23.8</v>
      </c>
      <c r="K64">
        <v>26.6</v>
      </c>
      <c r="L64">
        <v>60.7</v>
      </c>
      <c r="M64">
        <v>66.099999999999994</v>
      </c>
      <c r="N64">
        <v>52.6</v>
      </c>
      <c r="O64">
        <v>27.5</v>
      </c>
      <c r="P64">
        <v>0.63</v>
      </c>
    </row>
    <row r="65" spans="1:16" x14ac:dyDescent="0.25">
      <c r="A65" s="3"/>
      <c r="B65" s="18">
        <v>0.94333333333333336</v>
      </c>
      <c r="C65">
        <v>65.099999999999994</v>
      </c>
      <c r="D65">
        <v>67.2</v>
      </c>
      <c r="E65">
        <v>67.5</v>
      </c>
      <c r="F65">
        <v>65.400000000000006</v>
      </c>
      <c r="G65">
        <v>66</v>
      </c>
      <c r="H65">
        <v>70.7</v>
      </c>
      <c r="I65">
        <v>23.8</v>
      </c>
      <c r="J65">
        <v>23.8</v>
      </c>
      <c r="K65">
        <v>26.7</v>
      </c>
      <c r="L65">
        <v>60.9</v>
      </c>
      <c r="M65">
        <v>66.400000000000006</v>
      </c>
      <c r="N65">
        <v>53</v>
      </c>
      <c r="O65">
        <v>27.6</v>
      </c>
      <c r="P65">
        <v>0.63</v>
      </c>
    </row>
    <row r="66" spans="1:16" x14ac:dyDescent="0.25">
      <c r="A66" s="3"/>
      <c r="B66" s="18">
        <v>0.94368055555555552</v>
      </c>
      <c r="C66">
        <v>65.400000000000006</v>
      </c>
      <c r="D66">
        <v>67.5</v>
      </c>
      <c r="E66">
        <v>67.8</v>
      </c>
      <c r="F66">
        <v>65.7</v>
      </c>
      <c r="G66">
        <v>66.400000000000006</v>
      </c>
      <c r="H66">
        <v>71</v>
      </c>
      <c r="I66">
        <v>23.8</v>
      </c>
      <c r="J66">
        <v>23.8</v>
      </c>
      <c r="K66">
        <v>26.8</v>
      </c>
      <c r="L66">
        <v>61.2</v>
      </c>
      <c r="M66">
        <v>66.7</v>
      </c>
      <c r="N66">
        <v>53.3</v>
      </c>
      <c r="O66">
        <v>27.7</v>
      </c>
      <c r="P66">
        <v>0.63</v>
      </c>
    </row>
    <row r="67" spans="1:16" x14ac:dyDescent="0.25">
      <c r="A67" s="3"/>
      <c r="B67" s="18">
        <v>0.9440277777777778</v>
      </c>
      <c r="C67">
        <v>65.599999999999994</v>
      </c>
      <c r="D67">
        <v>67.7</v>
      </c>
      <c r="E67">
        <v>68.2</v>
      </c>
      <c r="F67">
        <v>66</v>
      </c>
      <c r="G67">
        <v>66.7</v>
      </c>
      <c r="H67">
        <v>71.3</v>
      </c>
      <c r="I67">
        <v>23.9</v>
      </c>
      <c r="J67">
        <v>23.8</v>
      </c>
      <c r="K67">
        <v>27</v>
      </c>
      <c r="L67">
        <v>61.6</v>
      </c>
      <c r="M67">
        <v>66.900000000000006</v>
      </c>
      <c r="N67">
        <v>53.7</v>
      </c>
      <c r="O67">
        <v>27.8</v>
      </c>
      <c r="P67">
        <v>0.629</v>
      </c>
    </row>
    <row r="68" spans="1:16" x14ac:dyDescent="0.25">
      <c r="A68" s="3"/>
      <c r="B68" s="18">
        <v>0.94437499999999996</v>
      </c>
      <c r="C68">
        <v>65.900000000000006</v>
      </c>
      <c r="D68">
        <v>68.099999999999994</v>
      </c>
      <c r="E68">
        <v>68.400000000000006</v>
      </c>
      <c r="F68">
        <v>66.2</v>
      </c>
      <c r="G68">
        <v>67</v>
      </c>
      <c r="H68">
        <v>71.599999999999994</v>
      </c>
      <c r="I68">
        <v>23.9</v>
      </c>
      <c r="J68">
        <v>23.8</v>
      </c>
      <c r="K68">
        <v>27.1</v>
      </c>
      <c r="L68">
        <v>61.9</v>
      </c>
      <c r="M68">
        <v>67.2</v>
      </c>
      <c r="N68">
        <v>54.1</v>
      </c>
      <c r="O68">
        <v>27.9</v>
      </c>
      <c r="P68">
        <v>0.63</v>
      </c>
    </row>
    <row r="69" spans="1:16" x14ac:dyDescent="0.25">
      <c r="A69" s="3"/>
      <c r="B69" s="18">
        <v>0.94472222222222213</v>
      </c>
      <c r="C69">
        <v>66.099999999999994</v>
      </c>
      <c r="D69">
        <v>68.3</v>
      </c>
      <c r="E69">
        <v>68.7</v>
      </c>
      <c r="F69">
        <v>66.5</v>
      </c>
      <c r="G69">
        <v>67.3</v>
      </c>
      <c r="H69">
        <v>71.900000000000006</v>
      </c>
      <c r="I69">
        <v>23.9</v>
      </c>
      <c r="J69">
        <v>23.8</v>
      </c>
      <c r="K69">
        <v>27.1</v>
      </c>
      <c r="L69">
        <v>62.1</v>
      </c>
      <c r="M69">
        <v>67.5</v>
      </c>
      <c r="N69">
        <v>54.4</v>
      </c>
      <c r="O69">
        <v>27.9</v>
      </c>
      <c r="P69">
        <v>0.63100000000000001</v>
      </c>
    </row>
    <row r="70" spans="1:16" x14ac:dyDescent="0.25">
      <c r="A70" s="3"/>
      <c r="B70" s="18">
        <v>0.94506944444444441</v>
      </c>
      <c r="C70">
        <v>66.400000000000006</v>
      </c>
      <c r="D70">
        <v>68.599999999999994</v>
      </c>
      <c r="E70">
        <v>68.900000000000006</v>
      </c>
      <c r="F70">
        <v>66.8</v>
      </c>
      <c r="G70">
        <v>67.599999999999994</v>
      </c>
      <c r="H70">
        <v>72.2</v>
      </c>
      <c r="I70">
        <v>23.9</v>
      </c>
      <c r="J70">
        <v>23.9</v>
      </c>
      <c r="K70">
        <v>27.2</v>
      </c>
      <c r="L70">
        <v>62.4</v>
      </c>
      <c r="M70">
        <v>67.8</v>
      </c>
      <c r="N70">
        <v>54.9</v>
      </c>
      <c r="O70">
        <v>28.1</v>
      </c>
      <c r="P70">
        <v>0.63</v>
      </c>
    </row>
    <row r="71" spans="1:16" x14ac:dyDescent="0.25">
      <c r="A71" s="3"/>
      <c r="B71" s="18">
        <v>0.94541666666666668</v>
      </c>
      <c r="C71">
        <v>66.599999999999994</v>
      </c>
      <c r="D71">
        <v>68.900000000000006</v>
      </c>
      <c r="E71">
        <v>69.2</v>
      </c>
      <c r="F71">
        <v>67.099999999999994</v>
      </c>
      <c r="G71">
        <v>67.900000000000006</v>
      </c>
      <c r="H71">
        <v>72.5</v>
      </c>
      <c r="I71">
        <v>23.9</v>
      </c>
      <c r="J71">
        <v>23.9</v>
      </c>
      <c r="K71">
        <v>27.4</v>
      </c>
      <c r="L71">
        <v>62.7</v>
      </c>
      <c r="M71">
        <v>68</v>
      </c>
      <c r="N71">
        <v>55.2</v>
      </c>
      <c r="O71">
        <v>28.2</v>
      </c>
      <c r="P71">
        <v>0.63</v>
      </c>
    </row>
    <row r="72" spans="1:16" x14ac:dyDescent="0.25">
      <c r="A72" s="3"/>
      <c r="B72" s="18">
        <v>0.94576388888888896</v>
      </c>
      <c r="C72">
        <v>66.900000000000006</v>
      </c>
      <c r="D72">
        <v>69.2</v>
      </c>
      <c r="E72">
        <v>69.5</v>
      </c>
      <c r="F72">
        <v>67.3</v>
      </c>
      <c r="G72">
        <v>68.2</v>
      </c>
      <c r="H72">
        <v>72.8</v>
      </c>
      <c r="I72">
        <v>23.9</v>
      </c>
      <c r="J72">
        <v>23.9</v>
      </c>
      <c r="K72">
        <v>27.5</v>
      </c>
      <c r="L72">
        <v>63</v>
      </c>
      <c r="M72">
        <v>68.3</v>
      </c>
      <c r="N72">
        <v>55.6</v>
      </c>
      <c r="O72">
        <v>28.3</v>
      </c>
      <c r="P72">
        <v>0.63</v>
      </c>
    </row>
    <row r="73" spans="1:16" x14ac:dyDescent="0.25">
      <c r="A73" s="3"/>
      <c r="B73" s="18">
        <v>0.94611111111111112</v>
      </c>
      <c r="C73">
        <v>67.099999999999994</v>
      </c>
      <c r="D73">
        <v>69.5</v>
      </c>
      <c r="E73">
        <v>69.7</v>
      </c>
      <c r="F73">
        <v>67.599999999999994</v>
      </c>
      <c r="G73">
        <v>68.5</v>
      </c>
      <c r="H73">
        <v>73.099999999999994</v>
      </c>
      <c r="I73">
        <v>23.9</v>
      </c>
      <c r="J73">
        <v>23.9</v>
      </c>
      <c r="K73">
        <v>27.6</v>
      </c>
      <c r="L73">
        <v>63.3</v>
      </c>
      <c r="M73">
        <v>68.599999999999994</v>
      </c>
      <c r="N73">
        <v>55.9</v>
      </c>
      <c r="O73">
        <v>28.4</v>
      </c>
      <c r="P73">
        <v>0.63</v>
      </c>
    </row>
    <row r="74" spans="1:16" x14ac:dyDescent="0.25">
      <c r="A74" s="3"/>
      <c r="B74" s="18">
        <v>0.94645833333333329</v>
      </c>
      <c r="C74">
        <v>67.3</v>
      </c>
      <c r="D74">
        <v>69.7</v>
      </c>
      <c r="E74">
        <v>70</v>
      </c>
      <c r="F74">
        <v>67.8</v>
      </c>
      <c r="G74">
        <v>68.8</v>
      </c>
      <c r="H74">
        <v>73.3</v>
      </c>
      <c r="I74">
        <v>23.9</v>
      </c>
      <c r="J74">
        <v>23.9</v>
      </c>
      <c r="K74">
        <v>27.7</v>
      </c>
      <c r="L74">
        <v>63.5</v>
      </c>
      <c r="M74">
        <v>68.8</v>
      </c>
      <c r="N74">
        <v>56.2</v>
      </c>
      <c r="O74">
        <v>28.5</v>
      </c>
      <c r="P74">
        <v>0.63</v>
      </c>
    </row>
    <row r="75" spans="1:16" x14ac:dyDescent="0.25">
      <c r="A75" s="3"/>
      <c r="B75" s="18">
        <v>0.94680555555555557</v>
      </c>
      <c r="C75">
        <v>67.599999999999994</v>
      </c>
      <c r="D75">
        <v>70</v>
      </c>
      <c r="E75">
        <v>70.2</v>
      </c>
      <c r="F75">
        <v>68.099999999999994</v>
      </c>
      <c r="G75">
        <v>69.099999999999994</v>
      </c>
      <c r="H75">
        <v>73.599999999999994</v>
      </c>
      <c r="I75">
        <v>23.9</v>
      </c>
      <c r="J75">
        <v>23.9</v>
      </c>
      <c r="K75">
        <v>27.8</v>
      </c>
      <c r="L75">
        <v>63.8</v>
      </c>
      <c r="M75">
        <v>69</v>
      </c>
      <c r="N75">
        <v>56.6</v>
      </c>
      <c r="O75">
        <v>28.6</v>
      </c>
      <c r="P75">
        <v>0.629</v>
      </c>
    </row>
    <row r="76" spans="1:16" x14ac:dyDescent="0.25">
      <c r="A76" s="3"/>
      <c r="B76" s="18">
        <v>0.94715277777777773</v>
      </c>
      <c r="C76">
        <v>67.8</v>
      </c>
      <c r="D76">
        <v>70.3</v>
      </c>
      <c r="E76">
        <v>70.400000000000006</v>
      </c>
      <c r="F76">
        <v>68.400000000000006</v>
      </c>
      <c r="G76">
        <v>69.400000000000006</v>
      </c>
      <c r="H76">
        <v>73.8</v>
      </c>
      <c r="I76">
        <v>24</v>
      </c>
      <c r="J76">
        <v>23.9</v>
      </c>
      <c r="K76">
        <v>28</v>
      </c>
      <c r="L76">
        <v>64.099999999999994</v>
      </c>
      <c r="M76">
        <v>69.3</v>
      </c>
      <c r="N76">
        <v>56.9</v>
      </c>
      <c r="O76">
        <v>28.7</v>
      </c>
      <c r="P76">
        <v>0.628</v>
      </c>
    </row>
    <row r="77" spans="1:16" x14ac:dyDescent="0.25">
      <c r="A77" s="3"/>
      <c r="B77" s="18">
        <v>0.9474999999999999</v>
      </c>
      <c r="C77">
        <v>68</v>
      </c>
      <c r="D77">
        <v>70.5</v>
      </c>
      <c r="E77">
        <v>70.599999999999994</v>
      </c>
      <c r="F77">
        <v>68.7</v>
      </c>
      <c r="G77">
        <v>69.599999999999994</v>
      </c>
      <c r="H77">
        <v>74.099999999999994</v>
      </c>
      <c r="I77">
        <v>23.9</v>
      </c>
      <c r="J77">
        <v>23.9</v>
      </c>
      <c r="K77">
        <v>28</v>
      </c>
      <c r="L77">
        <v>64.3</v>
      </c>
      <c r="M77">
        <v>69.5</v>
      </c>
      <c r="N77">
        <v>57.2</v>
      </c>
      <c r="O77">
        <v>28.8</v>
      </c>
      <c r="P77">
        <v>0.629</v>
      </c>
    </row>
    <row r="78" spans="1:16" x14ac:dyDescent="0.25">
      <c r="A78" s="3"/>
      <c r="B78" s="18">
        <v>0.94784722222222229</v>
      </c>
      <c r="C78">
        <v>68.2</v>
      </c>
      <c r="D78">
        <v>70.8</v>
      </c>
      <c r="E78">
        <v>70.900000000000006</v>
      </c>
      <c r="F78">
        <v>68.900000000000006</v>
      </c>
      <c r="G78">
        <v>69.900000000000006</v>
      </c>
      <c r="H78">
        <v>74.3</v>
      </c>
      <c r="I78">
        <v>24</v>
      </c>
      <c r="J78">
        <v>23.9</v>
      </c>
      <c r="K78">
        <v>28.2</v>
      </c>
      <c r="L78">
        <v>64.599999999999994</v>
      </c>
      <c r="M78">
        <v>69.8</v>
      </c>
      <c r="N78">
        <v>57.5</v>
      </c>
      <c r="O78">
        <v>28.8</v>
      </c>
      <c r="P78">
        <v>0.629</v>
      </c>
    </row>
    <row r="79" spans="1:16" x14ac:dyDescent="0.25">
      <c r="A79" s="3"/>
      <c r="B79" s="18">
        <v>0.94819444444444445</v>
      </c>
      <c r="C79">
        <v>68.400000000000006</v>
      </c>
      <c r="D79">
        <v>71</v>
      </c>
      <c r="E79">
        <v>71.099999999999994</v>
      </c>
      <c r="F79">
        <v>69.099999999999994</v>
      </c>
      <c r="G79">
        <v>70.2</v>
      </c>
      <c r="H79">
        <v>74.599999999999994</v>
      </c>
      <c r="I79">
        <v>24</v>
      </c>
      <c r="J79">
        <v>23.9</v>
      </c>
      <c r="K79">
        <v>28.3</v>
      </c>
      <c r="L79">
        <v>64.8</v>
      </c>
      <c r="M79">
        <v>70</v>
      </c>
      <c r="N79">
        <v>57.8</v>
      </c>
      <c r="O79">
        <v>29</v>
      </c>
      <c r="P79">
        <v>0.63</v>
      </c>
    </row>
    <row r="80" spans="1:16" x14ac:dyDescent="0.25">
      <c r="A80" s="3"/>
      <c r="B80" s="18">
        <v>0.94854166666666673</v>
      </c>
      <c r="C80">
        <v>68.7</v>
      </c>
      <c r="D80">
        <v>71.3</v>
      </c>
      <c r="E80">
        <v>71.3</v>
      </c>
      <c r="F80">
        <v>69.400000000000006</v>
      </c>
      <c r="G80">
        <v>70.400000000000006</v>
      </c>
      <c r="H80">
        <v>74.8</v>
      </c>
      <c r="I80">
        <v>24</v>
      </c>
      <c r="J80">
        <v>24</v>
      </c>
      <c r="K80">
        <v>28.4</v>
      </c>
      <c r="L80">
        <v>65.099999999999994</v>
      </c>
      <c r="M80">
        <v>70.2</v>
      </c>
      <c r="N80">
        <v>58.2</v>
      </c>
      <c r="O80">
        <v>29</v>
      </c>
      <c r="P80">
        <v>0.63</v>
      </c>
    </row>
    <row r="81" spans="1:16" x14ac:dyDescent="0.25">
      <c r="A81" s="3"/>
      <c r="B81" s="18">
        <v>0.94888888888888889</v>
      </c>
      <c r="C81">
        <v>68.8</v>
      </c>
      <c r="D81">
        <v>71.5</v>
      </c>
      <c r="E81">
        <v>71.5</v>
      </c>
      <c r="F81">
        <v>69.599999999999994</v>
      </c>
      <c r="G81">
        <v>70.7</v>
      </c>
      <c r="H81">
        <v>75.099999999999994</v>
      </c>
      <c r="I81">
        <v>24</v>
      </c>
      <c r="J81">
        <v>24</v>
      </c>
      <c r="K81">
        <v>28.5</v>
      </c>
      <c r="L81">
        <v>65.3</v>
      </c>
      <c r="M81">
        <v>70.400000000000006</v>
      </c>
      <c r="N81">
        <v>58.5</v>
      </c>
      <c r="O81">
        <v>29.1</v>
      </c>
      <c r="P81">
        <v>0.629</v>
      </c>
    </row>
    <row r="82" spans="1:16" x14ac:dyDescent="0.25">
      <c r="A82" s="3"/>
      <c r="B82" s="18">
        <v>0.94923611111111106</v>
      </c>
      <c r="C82">
        <v>69</v>
      </c>
      <c r="D82">
        <v>71.7</v>
      </c>
      <c r="E82">
        <v>71.7</v>
      </c>
      <c r="F82">
        <v>69.7</v>
      </c>
      <c r="G82">
        <v>70.900000000000006</v>
      </c>
      <c r="H82">
        <v>75.3</v>
      </c>
      <c r="I82">
        <v>24</v>
      </c>
      <c r="J82">
        <v>24</v>
      </c>
      <c r="K82">
        <v>28.6</v>
      </c>
      <c r="L82">
        <v>65.599999999999994</v>
      </c>
      <c r="M82">
        <v>70.7</v>
      </c>
      <c r="N82">
        <v>58.9</v>
      </c>
      <c r="O82">
        <v>29.2</v>
      </c>
      <c r="P82">
        <v>0.629</v>
      </c>
    </row>
    <row r="83" spans="1:16" x14ac:dyDescent="0.25">
      <c r="A83" s="3"/>
      <c r="B83" s="18">
        <v>0.94958333333333333</v>
      </c>
      <c r="C83">
        <v>69.2</v>
      </c>
      <c r="D83">
        <v>72</v>
      </c>
      <c r="E83">
        <v>71.900000000000006</v>
      </c>
      <c r="F83">
        <v>70</v>
      </c>
      <c r="G83">
        <v>71.2</v>
      </c>
      <c r="H83">
        <v>75.5</v>
      </c>
      <c r="I83">
        <v>24</v>
      </c>
      <c r="J83">
        <v>24</v>
      </c>
      <c r="K83">
        <v>28.7</v>
      </c>
      <c r="L83">
        <v>65.8</v>
      </c>
      <c r="M83">
        <v>70.900000000000006</v>
      </c>
      <c r="N83">
        <v>59.2</v>
      </c>
      <c r="O83">
        <v>29.3</v>
      </c>
      <c r="P83">
        <v>0.629</v>
      </c>
    </row>
    <row r="84" spans="1:16" x14ac:dyDescent="0.25">
      <c r="A84" s="3"/>
      <c r="B84" s="18">
        <v>0.9499305555555555</v>
      </c>
      <c r="C84">
        <v>69.400000000000006</v>
      </c>
      <c r="D84">
        <v>72.2</v>
      </c>
      <c r="E84">
        <v>72.099999999999994</v>
      </c>
      <c r="F84">
        <v>70.2</v>
      </c>
      <c r="G84">
        <v>71.400000000000006</v>
      </c>
      <c r="H84">
        <v>75.7</v>
      </c>
      <c r="I84">
        <v>24</v>
      </c>
      <c r="J84">
        <v>24</v>
      </c>
      <c r="K84">
        <v>28.9</v>
      </c>
      <c r="L84">
        <v>66</v>
      </c>
      <c r="M84">
        <v>71.099999999999994</v>
      </c>
      <c r="N84">
        <v>59.5</v>
      </c>
      <c r="O84">
        <v>29.4</v>
      </c>
      <c r="P84">
        <v>0.628</v>
      </c>
    </row>
    <row r="85" spans="1:16" x14ac:dyDescent="0.25">
      <c r="A85" s="3"/>
      <c r="B85" s="18">
        <v>0.95027777777777767</v>
      </c>
      <c r="C85">
        <v>69.599999999999994</v>
      </c>
      <c r="D85">
        <v>72.400000000000006</v>
      </c>
      <c r="E85">
        <v>72.3</v>
      </c>
      <c r="F85">
        <v>70.400000000000006</v>
      </c>
      <c r="G85">
        <v>71.599999999999994</v>
      </c>
      <c r="H85">
        <v>76</v>
      </c>
      <c r="I85">
        <v>24</v>
      </c>
      <c r="J85">
        <v>24</v>
      </c>
      <c r="K85">
        <v>29</v>
      </c>
      <c r="L85">
        <v>66.2</v>
      </c>
      <c r="M85">
        <v>71.3</v>
      </c>
      <c r="N85">
        <v>59.8</v>
      </c>
      <c r="O85">
        <v>29.5</v>
      </c>
      <c r="P85">
        <v>0.63</v>
      </c>
    </row>
    <row r="86" spans="1:16" x14ac:dyDescent="0.25">
      <c r="A86" s="3"/>
      <c r="B86" s="18">
        <v>0.95062500000000005</v>
      </c>
      <c r="C86">
        <v>69.8</v>
      </c>
      <c r="D86">
        <v>72.599999999999994</v>
      </c>
      <c r="E86">
        <v>72.5</v>
      </c>
      <c r="F86">
        <v>70.7</v>
      </c>
      <c r="G86">
        <v>71.900000000000006</v>
      </c>
      <c r="H86">
        <v>76.2</v>
      </c>
      <c r="I86">
        <v>24</v>
      </c>
      <c r="J86">
        <v>24</v>
      </c>
      <c r="K86">
        <v>29.1</v>
      </c>
      <c r="L86">
        <v>66.5</v>
      </c>
      <c r="M86">
        <v>71.5</v>
      </c>
      <c r="N86">
        <v>60.1</v>
      </c>
      <c r="O86">
        <v>29.6</v>
      </c>
      <c r="P86">
        <v>0.628</v>
      </c>
    </row>
    <row r="87" spans="1:16" x14ac:dyDescent="0.25">
      <c r="A87" s="3"/>
      <c r="B87" s="18">
        <v>0.95097222222222222</v>
      </c>
      <c r="C87">
        <v>70</v>
      </c>
      <c r="D87">
        <v>72.8</v>
      </c>
      <c r="E87">
        <v>72.7</v>
      </c>
      <c r="F87">
        <v>70.900000000000006</v>
      </c>
      <c r="G87">
        <v>72.2</v>
      </c>
      <c r="H87">
        <v>76.400000000000006</v>
      </c>
      <c r="I87">
        <v>24.1</v>
      </c>
      <c r="J87">
        <v>24</v>
      </c>
      <c r="K87">
        <v>29.2</v>
      </c>
      <c r="L87">
        <v>66.7</v>
      </c>
      <c r="M87">
        <v>71.7</v>
      </c>
      <c r="N87">
        <v>60.3</v>
      </c>
      <c r="O87">
        <v>29.7</v>
      </c>
      <c r="P87">
        <v>0.629</v>
      </c>
    </row>
    <row r="88" spans="1:16" x14ac:dyDescent="0.25">
      <c r="A88" s="3"/>
      <c r="B88" s="18">
        <v>0.9513194444444445</v>
      </c>
      <c r="C88">
        <v>70.2</v>
      </c>
      <c r="D88">
        <v>73</v>
      </c>
      <c r="E88">
        <v>72.8</v>
      </c>
      <c r="F88">
        <v>71</v>
      </c>
      <c r="G88">
        <v>72.3</v>
      </c>
      <c r="H88">
        <v>76.599999999999994</v>
      </c>
      <c r="I88">
        <v>24.1</v>
      </c>
      <c r="J88">
        <v>24.1</v>
      </c>
      <c r="K88">
        <v>29.3</v>
      </c>
      <c r="L88">
        <v>66.900000000000006</v>
      </c>
      <c r="M88">
        <v>71.900000000000006</v>
      </c>
      <c r="N88">
        <v>60.6</v>
      </c>
      <c r="O88">
        <v>29.8</v>
      </c>
      <c r="P88">
        <v>0.63100000000000001</v>
      </c>
    </row>
    <row r="89" spans="1:16" x14ac:dyDescent="0.25">
      <c r="A89" s="3"/>
      <c r="B89" s="18">
        <v>0.95166666666666666</v>
      </c>
      <c r="C89">
        <v>70.3</v>
      </c>
      <c r="D89">
        <v>73.3</v>
      </c>
      <c r="E89">
        <v>73</v>
      </c>
      <c r="F89">
        <v>71.2</v>
      </c>
      <c r="G89">
        <v>72.599999999999994</v>
      </c>
      <c r="H89">
        <v>76.8</v>
      </c>
      <c r="I89">
        <v>24.1</v>
      </c>
      <c r="J89">
        <v>24.1</v>
      </c>
      <c r="K89">
        <v>29.5</v>
      </c>
      <c r="L89">
        <v>67.099999999999994</v>
      </c>
      <c r="M89">
        <v>72.099999999999994</v>
      </c>
      <c r="N89">
        <v>60.9</v>
      </c>
      <c r="O89">
        <v>29.9</v>
      </c>
      <c r="P89">
        <v>0.63300000000000001</v>
      </c>
    </row>
    <row r="90" spans="1:16" x14ac:dyDescent="0.25">
      <c r="A90" s="3"/>
      <c r="B90" s="18">
        <v>0.95201388888888883</v>
      </c>
      <c r="C90">
        <v>70.5</v>
      </c>
      <c r="D90">
        <v>73.5</v>
      </c>
      <c r="E90">
        <v>73.2</v>
      </c>
      <c r="F90">
        <v>71.5</v>
      </c>
      <c r="G90">
        <v>72.8</v>
      </c>
      <c r="H90">
        <v>77</v>
      </c>
      <c r="I90">
        <v>24.1</v>
      </c>
      <c r="J90">
        <v>24</v>
      </c>
      <c r="K90">
        <v>29.6</v>
      </c>
      <c r="L90">
        <v>67.3</v>
      </c>
      <c r="M90">
        <v>72.2</v>
      </c>
      <c r="N90">
        <v>61.1</v>
      </c>
      <c r="O90">
        <v>30</v>
      </c>
      <c r="P90">
        <v>0.63100000000000001</v>
      </c>
    </row>
    <row r="91" spans="1:16" x14ac:dyDescent="0.25">
      <c r="A91" s="3"/>
      <c r="B91" s="18">
        <v>0.9523611111111111</v>
      </c>
      <c r="C91">
        <v>70.7</v>
      </c>
      <c r="D91">
        <v>73.7</v>
      </c>
      <c r="E91">
        <v>73.400000000000006</v>
      </c>
      <c r="F91">
        <v>71.599999999999994</v>
      </c>
      <c r="G91">
        <v>73</v>
      </c>
      <c r="H91">
        <v>77.2</v>
      </c>
      <c r="I91">
        <v>24.1</v>
      </c>
      <c r="J91">
        <v>24</v>
      </c>
      <c r="K91">
        <v>29.7</v>
      </c>
      <c r="L91">
        <v>67.5</v>
      </c>
      <c r="M91">
        <v>72.400000000000006</v>
      </c>
      <c r="N91">
        <v>61.4</v>
      </c>
      <c r="O91">
        <v>30</v>
      </c>
      <c r="P91">
        <v>0.629</v>
      </c>
    </row>
    <row r="92" spans="1:16" x14ac:dyDescent="0.25">
      <c r="A92" s="3"/>
      <c r="B92" s="18">
        <v>0.95270833333333327</v>
      </c>
      <c r="C92">
        <v>70.900000000000006</v>
      </c>
      <c r="D92">
        <v>73.900000000000006</v>
      </c>
      <c r="E92">
        <v>73.599999999999994</v>
      </c>
      <c r="F92">
        <v>71.8</v>
      </c>
      <c r="G92">
        <v>73.3</v>
      </c>
      <c r="H92">
        <v>77.5</v>
      </c>
      <c r="I92">
        <v>24.1</v>
      </c>
      <c r="J92">
        <v>24.1</v>
      </c>
      <c r="K92">
        <v>29.8</v>
      </c>
      <c r="L92">
        <v>67.8</v>
      </c>
      <c r="M92">
        <v>72.599999999999994</v>
      </c>
      <c r="N92">
        <v>61.7</v>
      </c>
      <c r="O92">
        <v>30.2</v>
      </c>
      <c r="P92">
        <v>0.629</v>
      </c>
    </row>
    <row r="93" spans="1:16" x14ac:dyDescent="0.25">
      <c r="A93" s="3"/>
      <c r="B93" s="18">
        <v>0.95305555555555566</v>
      </c>
      <c r="C93">
        <v>71.099999999999994</v>
      </c>
      <c r="D93">
        <v>74.099999999999994</v>
      </c>
      <c r="E93">
        <v>73.8</v>
      </c>
      <c r="F93">
        <v>72</v>
      </c>
      <c r="G93">
        <v>73.5</v>
      </c>
      <c r="H93">
        <v>77.599999999999994</v>
      </c>
      <c r="I93">
        <v>24.1</v>
      </c>
      <c r="J93">
        <v>24.1</v>
      </c>
      <c r="K93">
        <v>30</v>
      </c>
      <c r="L93">
        <v>68</v>
      </c>
      <c r="M93">
        <v>72.8</v>
      </c>
      <c r="N93">
        <v>61.9</v>
      </c>
      <c r="O93">
        <v>30.2</v>
      </c>
      <c r="P93">
        <v>0.628</v>
      </c>
    </row>
    <row r="94" spans="1:16" x14ac:dyDescent="0.25">
      <c r="A94" s="3"/>
      <c r="B94" s="18">
        <v>0.95340277777777782</v>
      </c>
      <c r="C94">
        <v>71.2</v>
      </c>
      <c r="D94">
        <v>74.3</v>
      </c>
      <c r="E94">
        <v>73.900000000000006</v>
      </c>
      <c r="F94">
        <v>72.099999999999994</v>
      </c>
      <c r="G94">
        <v>73.7</v>
      </c>
      <c r="H94">
        <v>77.8</v>
      </c>
      <c r="I94">
        <v>24.1</v>
      </c>
      <c r="J94">
        <v>24.1</v>
      </c>
      <c r="K94">
        <v>30</v>
      </c>
      <c r="L94">
        <v>68.099999999999994</v>
      </c>
      <c r="M94">
        <v>72.900000000000006</v>
      </c>
      <c r="N94">
        <v>62</v>
      </c>
      <c r="O94">
        <v>30.2</v>
      </c>
      <c r="P94">
        <v>0.628</v>
      </c>
    </row>
    <row r="95" spans="1:16" x14ac:dyDescent="0.25">
      <c r="A95" s="3"/>
      <c r="B95" s="18">
        <v>0.95374999999999999</v>
      </c>
      <c r="C95">
        <v>71.400000000000006</v>
      </c>
      <c r="D95">
        <v>74.400000000000006</v>
      </c>
      <c r="E95">
        <v>74.099999999999994</v>
      </c>
      <c r="F95">
        <v>72.3</v>
      </c>
      <c r="G95">
        <v>73.900000000000006</v>
      </c>
      <c r="H95">
        <v>78</v>
      </c>
      <c r="I95">
        <v>24.1</v>
      </c>
      <c r="J95">
        <v>24.1</v>
      </c>
      <c r="K95">
        <v>30.1</v>
      </c>
      <c r="L95">
        <v>68.3</v>
      </c>
      <c r="M95">
        <v>73.099999999999994</v>
      </c>
      <c r="N95">
        <v>62.3</v>
      </c>
      <c r="O95">
        <v>30.3</v>
      </c>
      <c r="P95">
        <v>0.628</v>
      </c>
    </row>
    <row r="96" spans="1:16" x14ac:dyDescent="0.25">
      <c r="A96" s="3"/>
      <c r="B96" s="18">
        <v>0.95409722222222226</v>
      </c>
      <c r="C96">
        <v>71.599999999999994</v>
      </c>
      <c r="D96">
        <v>74.7</v>
      </c>
      <c r="E96">
        <v>74.2</v>
      </c>
      <c r="F96">
        <v>72.5</v>
      </c>
      <c r="G96">
        <v>74.099999999999994</v>
      </c>
      <c r="H96">
        <v>78.099999999999994</v>
      </c>
      <c r="I96">
        <v>24.1</v>
      </c>
      <c r="J96">
        <v>24.1</v>
      </c>
      <c r="K96">
        <v>30.2</v>
      </c>
      <c r="L96">
        <v>68.5</v>
      </c>
      <c r="M96">
        <v>73.3</v>
      </c>
      <c r="N96">
        <v>62.6</v>
      </c>
      <c r="O96">
        <v>30.3</v>
      </c>
      <c r="P96">
        <v>0.629</v>
      </c>
    </row>
    <row r="97" spans="1:16" x14ac:dyDescent="0.25">
      <c r="A97" s="3"/>
      <c r="B97" s="18">
        <v>0.95444444444444443</v>
      </c>
      <c r="C97">
        <v>71.7</v>
      </c>
      <c r="D97">
        <v>74.8</v>
      </c>
      <c r="E97">
        <v>74.400000000000006</v>
      </c>
      <c r="F97">
        <v>72.7</v>
      </c>
      <c r="G97">
        <v>74.3</v>
      </c>
      <c r="H97">
        <v>78.3</v>
      </c>
      <c r="I97">
        <v>24.1</v>
      </c>
      <c r="J97">
        <v>24.1</v>
      </c>
      <c r="K97">
        <v>30.3</v>
      </c>
      <c r="L97">
        <v>68.7</v>
      </c>
      <c r="M97">
        <v>73.5</v>
      </c>
      <c r="N97">
        <v>62.9</v>
      </c>
      <c r="O97">
        <v>30.4</v>
      </c>
      <c r="P97">
        <v>0.628</v>
      </c>
    </row>
    <row r="98" spans="1:16" x14ac:dyDescent="0.25">
      <c r="A98" s="3"/>
      <c r="B98" s="18">
        <v>0.95479166666666659</v>
      </c>
      <c r="C98">
        <v>71.900000000000006</v>
      </c>
      <c r="D98">
        <v>75</v>
      </c>
      <c r="E98">
        <v>74.5</v>
      </c>
      <c r="F98">
        <v>72.8</v>
      </c>
      <c r="G98">
        <v>74.5</v>
      </c>
      <c r="H98">
        <v>78.5</v>
      </c>
      <c r="I98">
        <v>24.2</v>
      </c>
      <c r="J98">
        <v>24.1</v>
      </c>
      <c r="K98">
        <v>30.5</v>
      </c>
      <c r="L98">
        <v>68.900000000000006</v>
      </c>
      <c r="M98">
        <v>73.599999999999994</v>
      </c>
      <c r="N98">
        <v>63.1</v>
      </c>
      <c r="O98">
        <v>30.5</v>
      </c>
      <c r="P98">
        <v>0.628</v>
      </c>
    </row>
    <row r="99" spans="1:16" x14ac:dyDescent="0.25">
      <c r="A99" s="3"/>
      <c r="B99" s="18">
        <v>0.95513888888888887</v>
      </c>
      <c r="C99">
        <v>72</v>
      </c>
      <c r="D99">
        <v>75.2</v>
      </c>
      <c r="E99">
        <v>74.7</v>
      </c>
      <c r="F99">
        <v>72.900000000000006</v>
      </c>
      <c r="G99">
        <v>74.599999999999994</v>
      </c>
      <c r="H99">
        <v>78.599999999999994</v>
      </c>
      <c r="I99">
        <v>24.2</v>
      </c>
      <c r="J99">
        <v>24.2</v>
      </c>
      <c r="K99">
        <v>30.6</v>
      </c>
      <c r="L99">
        <v>69.099999999999994</v>
      </c>
      <c r="M99">
        <v>73.8</v>
      </c>
      <c r="N99">
        <v>63.4</v>
      </c>
      <c r="O99">
        <v>30.5</v>
      </c>
      <c r="P99">
        <v>0.628</v>
      </c>
    </row>
    <row r="100" spans="1:16" x14ac:dyDescent="0.25">
      <c r="A100" s="3"/>
      <c r="B100" s="18">
        <v>0.95548611111111104</v>
      </c>
      <c r="C100">
        <v>72.2</v>
      </c>
      <c r="D100">
        <v>75.3</v>
      </c>
      <c r="E100">
        <v>74.8</v>
      </c>
      <c r="F100">
        <v>73.099999999999994</v>
      </c>
      <c r="G100">
        <v>74.8</v>
      </c>
      <c r="H100">
        <v>78.8</v>
      </c>
      <c r="I100">
        <v>24.2</v>
      </c>
      <c r="J100">
        <v>24.2</v>
      </c>
      <c r="K100">
        <v>30.7</v>
      </c>
      <c r="L100">
        <v>69.3</v>
      </c>
      <c r="M100">
        <v>74</v>
      </c>
      <c r="N100">
        <v>63.7</v>
      </c>
      <c r="O100">
        <v>30.6</v>
      </c>
      <c r="P100">
        <v>0.629</v>
      </c>
    </row>
    <row r="101" spans="1:16" x14ac:dyDescent="0.25">
      <c r="A101" s="3"/>
      <c r="B101" s="18">
        <v>0.95583333333333342</v>
      </c>
      <c r="C101">
        <v>72.3</v>
      </c>
      <c r="D101">
        <v>75.5</v>
      </c>
      <c r="E101">
        <v>75</v>
      </c>
      <c r="F101">
        <v>73.2</v>
      </c>
      <c r="G101">
        <v>75</v>
      </c>
      <c r="H101">
        <v>79</v>
      </c>
      <c r="I101">
        <v>24.2</v>
      </c>
      <c r="J101">
        <v>24.2</v>
      </c>
      <c r="K101">
        <v>30.8</v>
      </c>
      <c r="L101">
        <v>69.5</v>
      </c>
      <c r="M101">
        <v>74.099999999999994</v>
      </c>
      <c r="N101">
        <v>63.9</v>
      </c>
      <c r="O101">
        <v>30.7</v>
      </c>
      <c r="P101">
        <v>0.628</v>
      </c>
    </row>
    <row r="102" spans="1:16" x14ac:dyDescent="0.25">
      <c r="A102" s="3"/>
      <c r="B102" s="18">
        <v>0.95618055555555559</v>
      </c>
      <c r="C102">
        <v>72.400000000000006</v>
      </c>
      <c r="D102">
        <v>75.599999999999994</v>
      </c>
      <c r="E102">
        <v>75.099999999999994</v>
      </c>
      <c r="F102">
        <v>73.400000000000006</v>
      </c>
      <c r="G102">
        <v>75.2</v>
      </c>
      <c r="H102">
        <v>79.099999999999994</v>
      </c>
      <c r="I102">
        <v>24.2</v>
      </c>
      <c r="J102">
        <v>24.2</v>
      </c>
      <c r="K102">
        <v>30.9</v>
      </c>
      <c r="L102">
        <v>69.599999999999994</v>
      </c>
      <c r="M102">
        <v>74.2</v>
      </c>
      <c r="N102">
        <v>64.2</v>
      </c>
      <c r="O102">
        <v>30.7</v>
      </c>
      <c r="P102">
        <v>0.628</v>
      </c>
    </row>
    <row r="103" spans="1:16" x14ac:dyDescent="0.25">
      <c r="A103" s="3"/>
      <c r="B103" s="18">
        <v>0.95652777777777775</v>
      </c>
      <c r="C103">
        <v>72.599999999999994</v>
      </c>
      <c r="D103">
        <v>75.8</v>
      </c>
      <c r="E103">
        <v>75.3</v>
      </c>
      <c r="F103">
        <v>73.599999999999994</v>
      </c>
      <c r="G103">
        <v>75.400000000000006</v>
      </c>
      <c r="H103">
        <v>79.2</v>
      </c>
      <c r="I103">
        <v>24.2</v>
      </c>
      <c r="J103">
        <v>24.2</v>
      </c>
      <c r="K103">
        <v>31.1</v>
      </c>
      <c r="L103">
        <v>69.8</v>
      </c>
      <c r="M103">
        <v>74.400000000000006</v>
      </c>
      <c r="N103">
        <v>64.400000000000006</v>
      </c>
      <c r="O103">
        <v>30.9</v>
      </c>
      <c r="P103">
        <v>0.628</v>
      </c>
    </row>
    <row r="104" spans="1:16" x14ac:dyDescent="0.25">
      <c r="A104" s="3"/>
      <c r="B104" s="18">
        <v>0.95687500000000003</v>
      </c>
      <c r="C104">
        <v>72.7</v>
      </c>
      <c r="D104">
        <v>76</v>
      </c>
      <c r="E104">
        <v>75.400000000000006</v>
      </c>
      <c r="F104">
        <v>73.8</v>
      </c>
      <c r="G104">
        <v>75.5</v>
      </c>
      <c r="H104">
        <v>79.400000000000006</v>
      </c>
      <c r="I104">
        <v>24.2</v>
      </c>
      <c r="J104">
        <v>24.2</v>
      </c>
      <c r="K104">
        <v>31.2</v>
      </c>
      <c r="L104">
        <v>69.900000000000006</v>
      </c>
      <c r="M104">
        <v>74.599999999999994</v>
      </c>
      <c r="N104">
        <v>64.599999999999994</v>
      </c>
      <c r="O104">
        <v>30.9</v>
      </c>
      <c r="P104">
        <v>0.629</v>
      </c>
    </row>
    <row r="105" spans="1:16" x14ac:dyDescent="0.25">
      <c r="A105" s="3"/>
      <c r="B105" s="18">
        <v>0.9572222222222222</v>
      </c>
      <c r="C105">
        <v>72.900000000000006</v>
      </c>
      <c r="D105">
        <v>76.2</v>
      </c>
      <c r="E105">
        <v>75.5</v>
      </c>
      <c r="F105">
        <v>74</v>
      </c>
      <c r="G105">
        <v>75.7</v>
      </c>
      <c r="H105">
        <v>79.599999999999994</v>
      </c>
      <c r="I105">
        <v>24.2</v>
      </c>
      <c r="J105">
        <v>24.2</v>
      </c>
      <c r="K105">
        <v>31.3</v>
      </c>
      <c r="L105">
        <v>70.099999999999994</v>
      </c>
      <c r="M105">
        <v>74.8</v>
      </c>
      <c r="N105">
        <v>64.8</v>
      </c>
      <c r="O105">
        <v>31</v>
      </c>
      <c r="P105">
        <v>0.629</v>
      </c>
    </row>
    <row r="106" spans="1:16" x14ac:dyDescent="0.25">
      <c r="A106" s="3"/>
      <c r="B106" s="18">
        <v>0.95756944444444436</v>
      </c>
      <c r="C106">
        <v>73</v>
      </c>
      <c r="D106">
        <v>76.3</v>
      </c>
      <c r="E106">
        <v>75.599999999999994</v>
      </c>
      <c r="F106">
        <v>74.099999999999994</v>
      </c>
      <c r="G106">
        <v>75.900000000000006</v>
      </c>
      <c r="H106">
        <v>79.7</v>
      </c>
      <c r="I106">
        <v>24.2</v>
      </c>
      <c r="J106">
        <v>24.2</v>
      </c>
      <c r="K106">
        <v>31.4</v>
      </c>
      <c r="L106">
        <v>70.3</v>
      </c>
      <c r="M106">
        <v>74.900000000000006</v>
      </c>
      <c r="N106">
        <v>65</v>
      </c>
      <c r="O106">
        <v>31.1</v>
      </c>
      <c r="P106">
        <v>0.628</v>
      </c>
    </row>
    <row r="107" spans="1:16" x14ac:dyDescent="0.25">
      <c r="A107" s="3"/>
      <c r="B107" s="18">
        <v>0.95791666666666664</v>
      </c>
      <c r="C107">
        <v>73.099999999999994</v>
      </c>
      <c r="D107">
        <v>76.400000000000006</v>
      </c>
      <c r="E107">
        <v>75.7</v>
      </c>
      <c r="F107">
        <v>74.2</v>
      </c>
      <c r="G107">
        <v>76</v>
      </c>
      <c r="H107">
        <v>79.8</v>
      </c>
      <c r="I107">
        <v>24.2</v>
      </c>
      <c r="J107">
        <v>24.2</v>
      </c>
      <c r="K107">
        <v>31.5</v>
      </c>
      <c r="L107">
        <v>70.5</v>
      </c>
      <c r="M107">
        <v>75</v>
      </c>
      <c r="N107">
        <v>65.2</v>
      </c>
      <c r="O107">
        <v>31.2</v>
      </c>
      <c r="P107">
        <v>0.63100000000000001</v>
      </c>
    </row>
    <row r="108" spans="1:16" x14ac:dyDescent="0.25">
      <c r="A108" s="3"/>
      <c r="B108" s="18">
        <v>0.95826388888888892</v>
      </c>
      <c r="C108">
        <v>73.3</v>
      </c>
      <c r="D108">
        <v>76.599999999999994</v>
      </c>
      <c r="E108">
        <v>75.900000000000006</v>
      </c>
      <c r="F108">
        <v>74.400000000000006</v>
      </c>
      <c r="G108">
        <v>76.2</v>
      </c>
      <c r="H108">
        <v>80</v>
      </c>
      <c r="I108">
        <v>24.2</v>
      </c>
      <c r="J108">
        <v>24.2</v>
      </c>
      <c r="K108">
        <v>31.7</v>
      </c>
      <c r="L108">
        <v>70.599999999999994</v>
      </c>
      <c r="M108">
        <v>75.099999999999994</v>
      </c>
      <c r="N108">
        <v>65.5</v>
      </c>
      <c r="O108">
        <v>31.2</v>
      </c>
      <c r="P108">
        <v>0.63400000000000001</v>
      </c>
    </row>
    <row r="109" spans="1:16" x14ac:dyDescent="0.25">
      <c r="A109" s="3"/>
      <c r="B109" s="18">
        <v>0.95861111111111119</v>
      </c>
      <c r="C109">
        <v>73.400000000000006</v>
      </c>
      <c r="D109">
        <v>76.8</v>
      </c>
      <c r="E109">
        <v>76</v>
      </c>
      <c r="F109">
        <v>74.599999999999994</v>
      </c>
      <c r="G109">
        <v>76.400000000000006</v>
      </c>
      <c r="H109">
        <v>80.2</v>
      </c>
      <c r="I109">
        <v>24.3</v>
      </c>
      <c r="J109">
        <v>24.2</v>
      </c>
      <c r="K109">
        <v>31.8</v>
      </c>
      <c r="L109">
        <v>70.8</v>
      </c>
      <c r="M109">
        <v>75.3</v>
      </c>
      <c r="N109">
        <v>65.8</v>
      </c>
      <c r="O109">
        <v>31.3</v>
      </c>
      <c r="P109">
        <v>0.63300000000000001</v>
      </c>
    </row>
    <row r="110" spans="1:16" x14ac:dyDescent="0.25">
      <c r="A110" s="3"/>
      <c r="B110" s="18">
        <v>0.95895833333333336</v>
      </c>
      <c r="C110">
        <v>73.599999999999994</v>
      </c>
      <c r="D110">
        <v>77</v>
      </c>
      <c r="E110">
        <v>76.2</v>
      </c>
      <c r="F110">
        <v>74.7</v>
      </c>
      <c r="G110">
        <v>76.599999999999994</v>
      </c>
      <c r="H110">
        <v>80.400000000000006</v>
      </c>
      <c r="I110">
        <v>24.3</v>
      </c>
      <c r="J110">
        <v>24.3</v>
      </c>
      <c r="K110">
        <v>31.8</v>
      </c>
      <c r="L110">
        <v>71</v>
      </c>
      <c r="M110">
        <v>75.5</v>
      </c>
      <c r="N110">
        <v>65.900000000000006</v>
      </c>
      <c r="O110">
        <v>31.4</v>
      </c>
      <c r="P110">
        <v>0.63100000000000001</v>
      </c>
    </row>
    <row r="111" spans="1:16" x14ac:dyDescent="0.25">
      <c r="A111" s="3"/>
      <c r="B111" s="18">
        <v>0.95930555555555552</v>
      </c>
      <c r="C111">
        <v>73.7</v>
      </c>
      <c r="D111">
        <v>77.099999999999994</v>
      </c>
      <c r="E111">
        <v>76.3</v>
      </c>
      <c r="F111">
        <v>74.8</v>
      </c>
      <c r="G111">
        <v>76.8</v>
      </c>
      <c r="H111">
        <v>80.5</v>
      </c>
      <c r="I111">
        <v>24.3</v>
      </c>
      <c r="J111">
        <v>24.3</v>
      </c>
      <c r="K111">
        <v>32</v>
      </c>
      <c r="L111">
        <v>71.099999999999994</v>
      </c>
      <c r="M111">
        <v>75.599999999999994</v>
      </c>
      <c r="N111">
        <v>66.2</v>
      </c>
      <c r="O111">
        <v>31.5</v>
      </c>
      <c r="P111">
        <v>0.628</v>
      </c>
    </row>
    <row r="112" spans="1:16" x14ac:dyDescent="0.25">
      <c r="A112" s="3"/>
      <c r="B112" s="18">
        <v>0.9596527777777778</v>
      </c>
      <c r="C112">
        <v>73.8</v>
      </c>
      <c r="D112">
        <v>77.2</v>
      </c>
      <c r="E112">
        <v>76.5</v>
      </c>
      <c r="F112">
        <v>74.900000000000006</v>
      </c>
      <c r="G112">
        <v>76.900000000000006</v>
      </c>
      <c r="H112">
        <v>80.599999999999994</v>
      </c>
      <c r="I112">
        <v>24.3</v>
      </c>
      <c r="J112">
        <v>24.3</v>
      </c>
      <c r="K112">
        <v>32.1</v>
      </c>
      <c r="L112">
        <v>71.3</v>
      </c>
      <c r="M112">
        <v>75.8</v>
      </c>
      <c r="N112">
        <v>66.400000000000006</v>
      </c>
      <c r="O112">
        <v>31.5</v>
      </c>
      <c r="P112">
        <v>0.629</v>
      </c>
    </row>
    <row r="113" spans="1:16" x14ac:dyDescent="0.25">
      <c r="A113" s="3"/>
      <c r="B113" s="18">
        <v>0.96</v>
      </c>
      <c r="C113">
        <v>73.900000000000006</v>
      </c>
      <c r="D113">
        <v>77.400000000000006</v>
      </c>
      <c r="E113">
        <v>76.599999999999994</v>
      </c>
      <c r="F113">
        <v>75</v>
      </c>
      <c r="G113">
        <v>77</v>
      </c>
      <c r="H113">
        <v>80.8</v>
      </c>
      <c r="I113">
        <v>24.3</v>
      </c>
      <c r="J113">
        <v>24.3</v>
      </c>
      <c r="K113">
        <v>32.200000000000003</v>
      </c>
      <c r="L113">
        <v>71.5</v>
      </c>
      <c r="M113">
        <v>75.900000000000006</v>
      </c>
      <c r="N113">
        <v>66.5</v>
      </c>
      <c r="O113">
        <v>31.6</v>
      </c>
      <c r="P113">
        <v>0.63400000000000001</v>
      </c>
    </row>
    <row r="114" spans="1:16" x14ac:dyDescent="0.25">
      <c r="A114" s="3"/>
      <c r="B114" s="18">
        <v>0.96034722222222213</v>
      </c>
      <c r="C114">
        <v>74.099999999999994</v>
      </c>
      <c r="D114">
        <v>77.5</v>
      </c>
      <c r="E114">
        <v>76.8</v>
      </c>
      <c r="F114">
        <v>75.2</v>
      </c>
      <c r="G114">
        <v>77.2</v>
      </c>
      <c r="H114">
        <v>80.900000000000006</v>
      </c>
      <c r="I114">
        <v>24.3</v>
      </c>
      <c r="J114">
        <v>24.3</v>
      </c>
      <c r="K114">
        <v>32.4</v>
      </c>
      <c r="L114">
        <v>71.599999999999994</v>
      </c>
      <c r="M114">
        <v>76.099999999999994</v>
      </c>
      <c r="N114">
        <v>66.8</v>
      </c>
      <c r="O114">
        <v>31.6</v>
      </c>
      <c r="P114">
        <v>0.63100000000000001</v>
      </c>
    </row>
    <row r="115" spans="1:16" x14ac:dyDescent="0.25">
      <c r="A115" s="3"/>
      <c r="B115" s="18">
        <v>0.96069444444444452</v>
      </c>
      <c r="C115">
        <v>74.2</v>
      </c>
      <c r="D115">
        <v>77.7</v>
      </c>
      <c r="E115">
        <v>76.900000000000006</v>
      </c>
      <c r="F115">
        <v>75.400000000000006</v>
      </c>
      <c r="G115">
        <v>77.400000000000006</v>
      </c>
      <c r="H115">
        <v>81.099999999999994</v>
      </c>
      <c r="I115">
        <v>24.3</v>
      </c>
      <c r="J115">
        <v>24.3</v>
      </c>
      <c r="K115">
        <v>32.5</v>
      </c>
      <c r="L115">
        <v>71.8</v>
      </c>
      <c r="M115">
        <v>76.2</v>
      </c>
      <c r="N115">
        <v>67</v>
      </c>
      <c r="O115">
        <v>31.7</v>
      </c>
      <c r="P115">
        <v>0.63100000000000001</v>
      </c>
    </row>
    <row r="116" spans="1:16" x14ac:dyDescent="0.25">
      <c r="A116" s="3"/>
      <c r="B116" s="18">
        <v>0.96104166666666668</v>
      </c>
      <c r="C116">
        <v>74.3</v>
      </c>
      <c r="D116">
        <v>77.900000000000006</v>
      </c>
      <c r="E116">
        <v>77</v>
      </c>
      <c r="F116">
        <v>75.5</v>
      </c>
      <c r="G116">
        <v>77.599999999999994</v>
      </c>
      <c r="H116">
        <v>81.2</v>
      </c>
      <c r="I116">
        <v>24.3</v>
      </c>
      <c r="J116">
        <v>24.3</v>
      </c>
      <c r="K116">
        <v>32.6</v>
      </c>
      <c r="L116">
        <v>72</v>
      </c>
      <c r="M116">
        <v>76.400000000000006</v>
      </c>
      <c r="N116">
        <v>67.2</v>
      </c>
      <c r="O116">
        <v>31.8</v>
      </c>
      <c r="P116">
        <v>0.63400000000000001</v>
      </c>
    </row>
    <row r="117" spans="1:16" x14ac:dyDescent="0.25">
      <c r="A117" s="3"/>
      <c r="B117" s="18">
        <v>0.96138888888888896</v>
      </c>
      <c r="C117">
        <v>74.5</v>
      </c>
      <c r="D117">
        <v>78</v>
      </c>
      <c r="E117">
        <v>77.099999999999994</v>
      </c>
      <c r="F117">
        <v>75.7</v>
      </c>
      <c r="G117">
        <v>77.7</v>
      </c>
      <c r="H117">
        <v>81.400000000000006</v>
      </c>
      <c r="I117">
        <v>24.3</v>
      </c>
      <c r="J117">
        <v>24.3</v>
      </c>
      <c r="K117">
        <v>32.700000000000003</v>
      </c>
      <c r="L117">
        <v>72.099999999999994</v>
      </c>
      <c r="M117">
        <v>76.599999999999994</v>
      </c>
      <c r="N117">
        <v>67.400000000000006</v>
      </c>
      <c r="O117">
        <v>31.9</v>
      </c>
      <c r="P117">
        <v>0.63100000000000001</v>
      </c>
    </row>
    <row r="118" spans="1:16" x14ac:dyDescent="0.25">
      <c r="A118" s="3"/>
      <c r="B118" s="18">
        <v>0.96173611111111112</v>
      </c>
      <c r="C118">
        <v>74.599999999999994</v>
      </c>
      <c r="D118">
        <v>78.099999999999994</v>
      </c>
      <c r="E118">
        <v>77.3</v>
      </c>
      <c r="F118">
        <v>75.8</v>
      </c>
      <c r="G118">
        <v>77.900000000000006</v>
      </c>
      <c r="H118">
        <v>81.5</v>
      </c>
      <c r="I118">
        <v>24.3</v>
      </c>
      <c r="J118">
        <v>24.3</v>
      </c>
      <c r="K118">
        <v>32.799999999999997</v>
      </c>
      <c r="L118">
        <v>72.2</v>
      </c>
      <c r="M118">
        <v>76.7</v>
      </c>
      <c r="N118">
        <v>67.599999999999994</v>
      </c>
      <c r="O118">
        <v>32</v>
      </c>
      <c r="P118">
        <v>0.63100000000000001</v>
      </c>
    </row>
    <row r="119" spans="1:16" x14ac:dyDescent="0.25">
      <c r="A119" s="3"/>
      <c r="B119" s="18">
        <v>0.96208333333333329</v>
      </c>
      <c r="C119">
        <v>74.7</v>
      </c>
      <c r="D119">
        <v>78.3</v>
      </c>
      <c r="E119">
        <v>77.400000000000006</v>
      </c>
      <c r="F119">
        <v>75.900000000000006</v>
      </c>
      <c r="G119">
        <v>78</v>
      </c>
      <c r="H119">
        <v>81.599999999999994</v>
      </c>
      <c r="I119">
        <v>24.3</v>
      </c>
      <c r="J119">
        <v>24.3</v>
      </c>
      <c r="K119">
        <v>32.9</v>
      </c>
      <c r="L119">
        <v>72.400000000000006</v>
      </c>
      <c r="M119">
        <v>76.8</v>
      </c>
      <c r="N119">
        <v>67.900000000000006</v>
      </c>
      <c r="O119">
        <v>32.1</v>
      </c>
      <c r="P119">
        <v>0.63300000000000001</v>
      </c>
    </row>
    <row r="120" spans="1:16" x14ac:dyDescent="0.25">
      <c r="A120" s="3"/>
      <c r="B120" s="18">
        <v>0.96243055555555557</v>
      </c>
      <c r="C120">
        <v>74.900000000000006</v>
      </c>
      <c r="D120">
        <v>78.5</v>
      </c>
      <c r="E120">
        <v>77.5</v>
      </c>
      <c r="F120">
        <v>76.2</v>
      </c>
      <c r="G120">
        <v>78.2</v>
      </c>
      <c r="H120">
        <v>81.7</v>
      </c>
      <c r="I120">
        <v>24.4</v>
      </c>
      <c r="J120">
        <v>24.4</v>
      </c>
      <c r="K120">
        <v>33</v>
      </c>
      <c r="L120">
        <v>72.5</v>
      </c>
      <c r="M120">
        <v>77</v>
      </c>
      <c r="N120">
        <v>68.099999999999994</v>
      </c>
      <c r="O120">
        <v>32.1</v>
      </c>
      <c r="P120">
        <v>0.63100000000000001</v>
      </c>
    </row>
    <row r="121" spans="1:16" x14ac:dyDescent="0.25">
      <c r="A121" s="3"/>
      <c r="B121" s="18">
        <v>0.96277777777777773</v>
      </c>
      <c r="C121">
        <v>74.900000000000006</v>
      </c>
      <c r="D121">
        <v>78.599999999999994</v>
      </c>
      <c r="E121">
        <v>77.599999999999994</v>
      </c>
      <c r="F121">
        <v>76.2</v>
      </c>
      <c r="G121">
        <v>78.400000000000006</v>
      </c>
      <c r="H121">
        <v>81.900000000000006</v>
      </c>
      <c r="I121">
        <v>24.3</v>
      </c>
      <c r="J121">
        <v>24.4</v>
      </c>
      <c r="K121">
        <v>33.200000000000003</v>
      </c>
      <c r="L121">
        <v>72.7</v>
      </c>
      <c r="M121">
        <v>77.099999999999994</v>
      </c>
      <c r="N121">
        <v>68.2</v>
      </c>
      <c r="O121">
        <v>32.299999999999997</v>
      </c>
      <c r="P121">
        <v>0.63100000000000001</v>
      </c>
    </row>
    <row r="122" spans="1:16" x14ac:dyDescent="0.25">
      <c r="A122" s="3"/>
      <c r="B122" s="18">
        <v>0.9631249999999999</v>
      </c>
      <c r="C122">
        <v>75.099999999999994</v>
      </c>
      <c r="D122">
        <v>78.8</v>
      </c>
      <c r="E122">
        <v>77.8</v>
      </c>
      <c r="F122">
        <v>76.400000000000006</v>
      </c>
      <c r="G122">
        <v>78.5</v>
      </c>
      <c r="H122">
        <v>82</v>
      </c>
      <c r="I122">
        <v>24.4</v>
      </c>
      <c r="J122">
        <v>24.4</v>
      </c>
      <c r="K122">
        <v>33.299999999999997</v>
      </c>
      <c r="L122">
        <v>72.8</v>
      </c>
      <c r="M122">
        <v>77.2</v>
      </c>
      <c r="N122">
        <v>68.400000000000006</v>
      </c>
      <c r="O122">
        <v>32.4</v>
      </c>
      <c r="P122">
        <v>0.63100000000000001</v>
      </c>
    </row>
    <row r="123" spans="1:16" x14ac:dyDescent="0.25">
      <c r="A123" s="3"/>
      <c r="B123" s="18">
        <v>0.96347222222222229</v>
      </c>
      <c r="C123">
        <v>75.2</v>
      </c>
      <c r="D123">
        <v>78.900000000000006</v>
      </c>
      <c r="E123">
        <v>77.900000000000006</v>
      </c>
      <c r="F123">
        <v>76.5</v>
      </c>
      <c r="G123">
        <v>78.599999999999994</v>
      </c>
      <c r="H123">
        <v>82.1</v>
      </c>
      <c r="I123">
        <v>24.3</v>
      </c>
      <c r="J123">
        <v>24.4</v>
      </c>
      <c r="K123">
        <v>33.4</v>
      </c>
      <c r="L123">
        <v>73</v>
      </c>
      <c r="M123">
        <v>77.400000000000006</v>
      </c>
      <c r="N123">
        <v>68.5</v>
      </c>
      <c r="O123">
        <v>32.4</v>
      </c>
      <c r="P123">
        <v>0.63100000000000001</v>
      </c>
    </row>
    <row r="124" spans="1:16" x14ac:dyDescent="0.25">
      <c r="A124" s="3"/>
      <c r="B124" s="18">
        <v>0.96381944444444445</v>
      </c>
      <c r="C124">
        <v>75.3</v>
      </c>
      <c r="D124">
        <v>79</v>
      </c>
      <c r="E124">
        <v>78</v>
      </c>
      <c r="F124">
        <v>76.599999999999994</v>
      </c>
      <c r="G124">
        <v>78.8</v>
      </c>
      <c r="H124">
        <v>82.2</v>
      </c>
      <c r="I124">
        <v>24.4</v>
      </c>
      <c r="J124">
        <v>24.4</v>
      </c>
      <c r="K124">
        <v>33.5</v>
      </c>
      <c r="L124">
        <v>73.099999999999994</v>
      </c>
      <c r="M124">
        <v>77.5</v>
      </c>
      <c r="N124">
        <v>68.7</v>
      </c>
      <c r="O124">
        <v>32.5</v>
      </c>
      <c r="P124">
        <v>0.63</v>
      </c>
    </row>
    <row r="125" spans="1:16" x14ac:dyDescent="0.25">
      <c r="A125" s="3"/>
      <c r="B125" s="18">
        <v>0.96416666666666673</v>
      </c>
      <c r="C125">
        <v>75.400000000000006</v>
      </c>
      <c r="D125">
        <v>79.099999999999994</v>
      </c>
      <c r="E125">
        <v>78.099999999999994</v>
      </c>
      <c r="F125">
        <v>76.7</v>
      </c>
      <c r="G125">
        <v>78.900000000000006</v>
      </c>
      <c r="H125">
        <v>82.4</v>
      </c>
      <c r="I125">
        <v>24.4</v>
      </c>
      <c r="J125">
        <v>24.4</v>
      </c>
      <c r="K125">
        <v>33.6</v>
      </c>
      <c r="L125">
        <v>73.2</v>
      </c>
      <c r="M125">
        <v>77.599999999999994</v>
      </c>
      <c r="N125">
        <v>68.900000000000006</v>
      </c>
      <c r="O125">
        <v>32.6</v>
      </c>
      <c r="P125">
        <v>0.63</v>
      </c>
    </row>
    <row r="126" spans="1:16" x14ac:dyDescent="0.25">
      <c r="A126" s="3"/>
      <c r="B126" s="18">
        <v>0.96451388888888889</v>
      </c>
      <c r="C126">
        <v>75.5</v>
      </c>
      <c r="D126">
        <v>79.3</v>
      </c>
      <c r="E126">
        <v>78.2</v>
      </c>
      <c r="F126">
        <v>76.900000000000006</v>
      </c>
      <c r="G126">
        <v>79</v>
      </c>
      <c r="H126">
        <v>82.5</v>
      </c>
      <c r="I126">
        <v>24.4</v>
      </c>
      <c r="J126">
        <v>24.4</v>
      </c>
      <c r="K126">
        <v>33.700000000000003</v>
      </c>
      <c r="L126">
        <v>73.400000000000006</v>
      </c>
      <c r="M126">
        <v>77.8</v>
      </c>
      <c r="N126">
        <v>69.099999999999994</v>
      </c>
      <c r="O126">
        <v>32.6</v>
      </c>
      <c r="P126">
        <v>0.63100000000000001</v>
      </c>
    </row>
    <row r="127" spans="1:16" x14ac:dyDescent="0.25">
      <c r="A127" s="3"/>
      <c r="B127" s="18">
        <v>0.96486111111111106</v>
      </c>
      <c r="C127">
        <v>75.599999999999994</v>
      </c>
      <c r="D127">
        <v>79.400000000000006</v>
      </c>
      <c r="E127">
        <v>78.3</v>
      </c>
      <c r="F127">
        <v>77</v>
      </c>
      <c r="G127">
        <v>79.2</v>
      </c>
      <c r="H127">
        <v>82.6</v>
      </c>
      <c r="I127">
        <v>24.4</v>
      </c>
      <c r="J127">
        <v>24.4</v>
      </c>
      <c r="K127">
        <v>33.799999999999997</v>
      </c>
      <c r="L127">
        <v>73.5</v>
      </c>
      <c r="M127">
        <v>77.900000000000006</v>
      </c>
      <c r="N127">
        <v>69.2</v>
      </c>
      <c r="O127">
        <v>32.700000000000003</v>
      </c>
      <c r="P127">
        <v>0.63</v>
      </c>
    </row>
    <row r="128" spans="1:16" x14ac:dyDescent="0.25">
      <c r="A128" s="3"/>
      <c r="B128" s="18">
        <v>0.96520833333333333</v>
      </c>
      <c r="C128">
        <v>75.8</v>
      </c>
      <c r="D128">
        <v>79.5</v>
      </c>
      <c r="E128">
        <v>78.400000000000006</v>
      </c>
      <c r="F128">
        <v>77</v>
      </c>
      <c r="G128">
        <v>79.3</v>
      </c>
      <c r="H128">
        <v>82.7</v>
      </c>
      <c r="I128">
        <v>24.4</v>
      </c>
      <c r="J128">
        <v>24.4</v>
      </c>
      <c r="K128">
        <v>33.9</v>
      </c>
      <c r="L128">
        <v>73.599999999999994</v>
      </c>
      <c r="M128">
        <v>78</v>
      </c>
      <c r="N128">
        <v>69.400000000000006</v>
      </c>
      <c r="O128">
        <v>32.700000000000003</v>
      </c>
      <c r="P128">
        <v>0.63</v>
      </c>
    </row>
    <row r="129" spans="1:16" x14ac:dyDescent="0.25">
      <c r="A129" s="3"/>
      <c r="B129" s="18">
        <v>0.9655555555555555</v>
      </c>
      <c r="C129">
        <v>75.8</v>
      </c>
      <c r="D129">
        <v>79.599999999999994</v>
      </c>
      <c r="E129">
        <v>78.5</v>
      </c>
      <c r="F129">
        <v>77.099999999999994</v>
      </c>
      <c r="G129">
        <v>79.400000000000006</v>
      </c>
      <c r="H129">
        <v>82.8</v>
      </c>
      <c r="I129">
        <v>24.4</v>
      </c>
      <c r="J129">
        <v>24.4</v>
      </c>
      <c r="K129">
        <v>34.1</v>
      </c>
      <c r="L129">
        <v>73.8</v>
      </c>
      <c r="M129">
        <v>78.099999999999994</v>
      </c>
      <c r="N129">
        <v>69.599999999999994</v>
      </c>
      <c r="O129">
        <v>32.700000000000003</v>
      </c>
      <c r="P129">
        <v>0.63</v>
      </c>
    </row>
    <row r="130" spans="1:16" x14ac:dyDescent="0.25">
      <c r="A130" s="3"/>
      <c r="B130" s="18">
        <v>0.96590277777777789</v>
      </c>
      <c r="C130">
        <v>75.900000000000006</v>
      </c>
      <c r="D130">
        <v>79.7</v>
      </c>
      <c r="E130">
        <v>78.7</v>
      </c>
      <c r="F130">
        <v>77.2</v>
      </c>
      <c r="G130">
        <v>79.5</v>
      </c>
      <c r="H130">
        <v>82.9</v>
      </c>
      <c r="I130">
        <v>24.4</v>
      </c>
      <c r="J130">
        <v>24.4</v>
      </c>
      <c r="K130">
        <v>34.200000000000003</v>
      </c>
      <c r="L130">
        <v>73.900000000000006</v>
      </c>
      <c r="M130">
        <v>78.099999999999994</v>
      </c>
      <c r="N130">
        <v>69.7</v>
      </c>
      <c r="O130">
        <v>32.799999999999997</v>
      </c>
      <c r="P130">
        <v>0.63</v>
      </c>
    </row>
    <row r="131" spans="1:16" x14ac:dyDescent="0.25">
      <c r="A131" s="3"/>
      <c r="B131" s="18">
        <v>0.96625000000000005</v>
      </c>
      <c r="C131">
        <v>76</v>
      </c>
      <c r="D131">
        <v>79.900000000000006</v>
      </c>
      <c r="E131">
        <v>78.8</v>
      </c>
      <c r="F131">
        <v>77.400000000000006</v>
      </c>
      <c r="G131">
        <v>79.599999999999994</v>
      </c>
      <c r="H131">
        <v>83</v>
      </c>
      <c r="I131">
        <v>24.5</v>
      </c>
      <c r="J131">
        <v>24.4</v>
      </c>
      <c r="K131">
        <v>34.299999999999997</v>
      </c>
      <c r="L131">
        <v>74</v>
      </c>
      <c r="M131">
        <v>78.3</v>
      </c>
      <c r="N131">
        <v>70</v>
      </c>
      <c r="O131">
        <v>32.9</v>
      </c>
      <c r="P131">
        <v>0.63100000000000001</v>
      </c>
    </row>
    <row r="132" spans="1:16" x14ac:dyDescent="0.25">
      <c r="A132" s="3"/>
      <c r="B132" s="18">
        <v>0.96659722222222222</v>
      </c>
      <c r="C132">
        <v>76.099999999999994</v>
      </c>
      <c r="D132">
        <v>80</v>
      </c>
      <c r="E132">
        <v>78.8</v>
      </c>
      <c r="F132">
        <v>77.5</v>
      </c>
      <c r="G132">
        <v>79.8</v>
      </c>
      <c r="H132">
        <v>83.1</v>
      </c>
      <c r="I132">
        <v>24.5</v>
      </c>
      <c r="J132">
        <v>24.5</v>
      </c>
      <c r="K132">
        <v>34.4</v>
      </c>
      <c r="L132">
        <v>74.2</v>
      </c>
      <c r="M132">
        <v>78.400000000000006</v>
      </c>
      <c r="N132">
        <v>70.2</v>
      </c>
      <c r="O132">
        <v>33</v>
      </c>
      <c r="P132">
        <v>0.63100000000000001</v>
      </c>
    </row>
    <row r="133" spans="1:16" x14ac:dyDescent="0.25">
      <c r="A133" s="3"/>
      <c r="B133" s="18">
        <v>0.9669444444444445</v>
      </c>
      <c r="C133">
        <v>76.2</v>
      </c>
      <c r="D133">
        <v>80.099999999999994</v>
      </c>
      <c r="E133">
        <v>78.900000000000006</v>
      </c>
      <c r="F133">
        <v>77.599999999999994</v>
      </c>
      <c r="G133">
        <v>79.900000000000006</v>
      </c>
      <c r="H133">
        <v>83.2</v>
      </c>
      <c r="I133">
        <v>24.5</v>
      </c>
      <c r="J133">
        <v>24.5</v>
      </c>
      <c r="K133">
        <v>34.5</v>
      </c>
      <c r="L133">
        <v>74.3</v>
      </c>
      <c r="M133">
        <v>78.599999999999994</v>
      </c>
      <c r="N133">
        <v>70.400000000000006</v>
      </c>
      <c r="O133">
        <v>33.1</v>
      </c>
      <c r="P133">
        <v>0.63300000000000001</v>
      </c>
    </row>
    <row r="134" spans="1:16" x14ac:dyDescent="0.25">
      <c r="A134" s="3"/>
      <c r="B134" s="18">
        <v>0.96729166666666666</v>
      </c>
      <c r="C134">
        <v>76.3</v>
      </c>
      <c r="D134">
        <v>80.2</v>
      </c>
      <c r="E134">
        <v>79</v>
      </c>
      <c r="F134">
        <v>77.7</v>
      </c>
      <c r="G134">
        <v>80</v>
      </c>
      <c r="H134">
        <v>83.4</v>
      </c>
      <c r="I134">
        <v>24.5</v>
      </c>
      <c r="J134">
        <v>24.5</v>
      </c>
      <c r="K134">
        <v>34.6</v>
      </c>
      <c r="L134">
        <v>74.400000000000006</v>
      </c>
      <c r="M134">
        <v>78.7</v>
      </c>
      <c r="N134">
        <v>70.400000000000006</v>
      </c>
      <c r="O134">
        <v>33.1</v>
      </c>
      <c r="P134">
        <v>0.63100000000000001</v>
      </c>
    </row>
    <row r="135" spans="1:16" x14ac:dyDescent="0.25">
      <c r="A135" s="3"/>
      <c r="B135" s="18">
        <v>0.96763888888888883</v>
      </c>
      <c r="C135">
        <v>76.400000000000006</v>
      </c>
      <c r="D135">
        <v>80.3</v>
      </c>
      <c r="E135">
        <v>79.099999999999994</v>
      </c>
      <c r="F135">
        <v>77.8</v>
      </c>
      <c r="G135">
        <v>80.099999999999994</v>
      </c>
      <c r="H135">
        <v>83.5</v>
      </c>
      <c r="I135">
        <v>24.5</v>
      </c>
      <c r="J135">
        <v>24.5</v>
      </c>
      <c r="K135">
        <v>34.700000000000003</v>
      </c>
      <c r="L135">
        <v>74.5</v>
      </c>
      <c r="M135">
        <v>78.8</v>
      </c>
      <c r="N135">
        <v>70.599999999999994</v>
      </c>
      <c r="O135">
        <v>33.200000000000003</v>
      </c>
      <c r="P135">
        <v>0.63</v>
      </c>
    </row>
    <row r="136" spans="1:16" x14ac:dyDescent="0.25">
      <c r="A136" s="3"/>
      <c r="B136" s="18">
        <v>0.9679861111111111</v>
      </c>
      <c r="C136">
        <v>76.400000000000006</v>
      </c>
      <c r="D136">
        <v>80.400000000000006</v>
      </c>
      <c r="E136">
        <v>79.2</v>
      </c>
      <c r="F136">
        <v>77.900000000000006</v>
      </c>
      <c r="G136">
        <v>80.3</v>
      </c>
      <c r="H136">
        <v>83.5</v>
      </c>
      <c r="I136">
        <v>24.5</v>
      </c>
      <c r="J136">
        <v>24.5</v>
      </c>
      <c r="K136">
        <v>34.799999999999997</v>
      </c>
      <c r="L136">
        <v>74.599999999999994</v>
      </c>
      <c r="M136">
        <v>78.900000000000006</v>
      </c>
      <c r="N136">
        <v>70.7</v>
      </c>
      <c r="O136">
        <v>33.299999999999997</v>
      </c>
      <c r="P136">
        <v>0.63</v>
      </c>
    </row>
    <row r="137" spans="1:16" x14ac:dyDescent="0.25">
      <c r="A137" s="3"/>
      <c r="B137" s="18">
        <v>0.96833333333333327</v>
      </c>
      <c r="C137">
        <v>76.5</v>
      </c>
      <c r="D137">
        <v>80.5</v>
      </c>
      <c r="E137">
        <v>79.3</v>
      </c>
      <c r="F137">
        <v>78</v>
      </c>
      <c r="G137">
        <v>80.3</v>
      </c>
      <c r="H137">
        <v>83.7</v>
      </c>
      <c r="I137">
        <v>24.5</v>
      </c>
      <c r="J137">
        <v>24.5</v>
      </c>
      <c r="K137">
        <v>34.9</v>
      </c>
      <c r="L137">
        <v>74.7</v>
      </c>
      <c r="M137">
        <v>79</v>
      </c>
      <c r="N137">
        <v>70.900000000000006</v>
      </c>
      <c r="O137">
        <v>33.299999999999997</v>
      </c>
      <c r="P137">
        <v>0.63</v>
      </c>
    </row>
    <row r="138" spans="1:16" x14ac:dyDescent="0.25">
      <c r="A138" s="3"/>
      <c r="B138" s="18">
        <v>0.96868055555555566</v>
      </c>
      <c r="C138">
        <v>76.7</v>
      </c>
      <c r="D138">
        <v>80.599999999999994</v>
      </c>
      <c r="E138">
        <v>79.400000000000006</v>
      </c>
      <c r="F138">
        <v>78.099999999999994</v>
      </c>
      <c r="G138">
        <v>80.5</v>
      </c>
      <c r="H138">
        <v>83.8</v>
      </c>
      <c r="I138">
        <v>24.5</v>
      </c>
      <c r="J138">
        <v>24.6</v>
      </c>
      <c r="K138">
        <v>35</v>
      </c>
      <c r="L138">
        <v>74.8</v>
      </c>
      <c r="M138">
        <v>79.099999999999994</v>
      </c>
      <c r="N138">
        <v>71.099999999999994</v>
      </c>
      <c r="O138">
        <v>33.4</v>
      </c>
      <c r="P138">
        <v>0.63100000000000001</v>
      </c>
    </row>
    <row r="139" spans="1:16" x14ac:dyDescent="0.25">
      <c r="A139" s="3"/>
      <c r="B139" s="18">
        <v>0.96902777777777782</v>
      </c>
      <c r="C139">
        <v>76.7</v>
      </c>
      <c r="D139">
        <v>80.8</v>
      </c>
      <c r="E139">
        <v>79.5</v>
      </c>
      <c r="F139">
        <v>78.2</v>
      </c>
      <c r="G139">
        <v>80.599999999999994</v>
      </c>
      <c r="H139">
        <v>83.8</v>
      </c>
      <c r="I139">
        <v>24.5</v>
      </c>
      <c r="J139">
        <v>24.5</v>
      </c>
      <c r="K139">
        <v>35.1</v>
      </c>
      <c r="L139">
        <v>74.900000000000006</v>
      </c>
      <c r="M139">
        <v>79.2</v>
      </c>
      <c r="N139">
        <v>71.2</v>
      </c>
      <c r="O139">
        <v>33.5</v>
      </c>
      <c r="P139">
        <v>0.63100000000000001</v>
      </c>
    </row>
    <row r="140" spans="1:16" x14ac:dyDescent="0.25">
      <c r="A140" s="3"/>
      <c r="B140" s="18">
        <v>0.96937499999999999</v>
      </c>
      <c r="C140">
        <v>76.8</v>
      </c>
      <c r="D140">
        <v>80.8</v>
      </c>
      <c r="E140">
        <v>79.599999999999994</v>
      </c>
      <c r="F140">
        <v>78.3</v>
      </c>
      <c r="G140">
        <v>80.7</v>
      </c>
      <c r="H140">
        <v>83.9</v>
      </c>
      <c r="I140">
        <v>24.5</v>
      </c>
      <c r="J140">
        <v>24.5</v>
      </c>
      <c r="K140">
        <v>35.299999999999997</v>
      </c>
      <c r="L140">
        <v>75</v>
      </c>
      <c r="M140">
        <v>79.3</v>
      </c>
      <c r="N140">
        <v>71.400000000000006</v>
      </c>
      <c r="O140">
        <v>33.6</v>
      </c>
      <c r="P140">
        <v>0.63100000000000001</v>
      </c>
    </row>
    <row r="141" spans="1:16" x14ac:dyDescent="0.25">
      <c r="A141" s="3"/>
      <c r="B141" s="18">
        <v>0.96972222222222226</v>
      </c>
      <c r="C141">
        <v>76.900000000000006</v>
      </c>
      <c r="D141">
        <v>80.900000000000006</v>
      </c>
      <c r="E141">
        <v>79.7</v>
      </c>
      <c r="F141">
        <v>78.3</v>
      </c>
      <c r="G141">
        <v>80.8</v>
      </c>
      <c r="H141">
        <v>84</v>
      </c>
      <c r="I141">
        <v>24.5</v>
      </c>
      <c r="J141">
        <v>24.5</v>
      </c>
      <c r="K141">
        <v>35.4</v>
      </c>
      <c r="L141">
        <v>75.099999999999994</v>
      </c>
      <c r="M141">
        <v>79.400000000000006</v>
      </c>
      <c r="N141">
        <v>71.5</v>
      </c>
      <c r="O141">
        <v>33.6</v>
      </c>
      <c r="P141">
        <v>0.63100000000000001</v>
      </c>
    </row>
    <row r="142" spans="1:16" x14ac:dyDescent="0.25">
      <c r="A142" s="3"/>
      <c r="B142" s="18">
        <v>0.97006944444444443</v>
      </c>
      <c r="C142">
        <v>76.900000000000006</v>
      </c>
      <c r="D142">
        <v>81</v>
      </c>
      <c r="E142">
        <v>79.7</v>
      </c>
      <c r="F142">
        <v>78.400000000000006</v>
      </c>
      <c r="G142">
        <v>80.900000000000006</v>
      </c>
      <c r="H142">
        <v>84.1</v>
      </c>
      <c r="I142">
        <v>24.5</v>
      </c>
      <c r="J142">
        <v>24.5</v>
      </c>
      <c r="K142">
        <v>35.5</v>
      </c>
      <c r="L142">
        <v>75.3</v>
      </c>
      <c r="M142">
        <v>79.5</v>
      </c>
      <c r="N142">
        <v>71.7</v>
      </c>
      <c r="O142">
        <v>33.700000000000003</v>
      </c>
      <c r="P142">
        <v>0.63100000000000001</v>
      </c>
    </row>
    <row r="143" spans="1:16" x14ac:dyDescent="0.25">
      <c r="A143" s="3"/>
      <c r="B143" s="18">
        <v>0.97041666666666659</v>
      </c>
      <c r="C143">
        <v>77</v>
      </c>
      <c r="D143">
        <v>81.099999999999994</v>
      </c>
      <c r="E143">
        <v>79.8</v>
      </c>
      <c r="F143">
        <v>78.5</v>
      </c>
      <c r="G143">
        <v>81</v>
      </c>
      <c r="H143">
        <v>84.2</v>
      </c>
      <c r="I143">
        <v>24.5</v>
      </c>
      <c r="J143">
        <v>24.5</v>
      </c>
      <c r="K143">
        <v>35.6</v>
      </c>
      <c r="L143">
        <v>75.3</v>
      </c>
      <c r="M143">
        <v>79.599999999999994</v>
      </c>
      <c r="N143">
        <v>71.900000000000006</v>
      </c>
      <c r="O143">
        <v>33.700000000000003</v>
      </c>
      <c r="P143">
        <v>0.63100000000000001</v>
      </c>
    </row>
    <row r="144" spans="1:16" x14ac:dyDescent="0.25">
      <c r="A144" s="3"/>
      <c r="B144" s="18">
        <v>0.97076388888888887</v>
      </c>
      <c r="C144">
        <v>77.099999999999994</v>
      </c>
      <c r="D144">
        <v>81.3</v>
      </c>
      <c r="E144">
        <v>79.900000000000006</v>
      </c>
      <c r="F144">
        <v>78.599999999999994</v>
      </c>
      <c r="G144">
        <v>81.099999999999994</v>
      </c>
      <c r="H144">
        <v>84.3</v>
      </c>
      <c r="I144">
        <v>24.6</v>
      </c>
      <c r="J144">
        <v>24.5</v>
      </c>
      <c r="K144">
        <v>35.6</v>
      </c>
      <c r="L144">
        <v>75.400000000000006</v>
      </c>
      <c r="M144">
        <v>79.7</v>
      </c>
      <c r="N144">
        <v>72</v>
      </c>
      <c r="O144">
        <v>33.799999999999997</v>
      </c>
      <c r="P144">
        <v>0.63</v>
      </c>
    </row>
    <row r="145" spans="1:16" x14ac:dyDescent="0.25">
      <c r="A145" s="3"/>
      <c r="B145" s="18">
        <v>0.97111111111111104</v>
      </c>
      <c r="C145">
        <v>77.099999999999994</v>
      </c>
      <c r="D145">
        <v>81.400000000000006</v>
      </c>
      <c r="E145">
        <v>80</v>
      </c>
      <c r="F145">
        <v>78.7</v>
      </c>
      <c r="G145">
        <v>81.2</v>
      </c>
      <c r="H145">
        <v>84.4</v>
      </c>
      <c r="I145">
        <v>24.6</v>
      </c>
      <c r="J145">
        <v>24.6</v>
      </c>
      <c r="K145">
        <v>35.799999999999997</v>
      </c>
      <c r="L145">
        <v>75.5</v>
      </c>
      <c r="M145">
        <v>79.8</v>
      </c>
      <c r="N145">
        <v>72.2</v>
      </c>
      <c r="O145">
        <v>33.9</v>
      </c>
      <c r="P145">
        <v>0.63100000000000001</v>
      </c>
    </row>
    <row r="146" spans="1:16" x14ac:dyDescent="0.25">
      <c r="A146" s="3"/>
      <c r="B146" s="18">
        <v>0.97145833333333342</v>
      </c>
      <c r="C146">
        <v>77.2</v>
      </c>
      <c r="D146">
        <v>81.400000000000006</v>
      </c>
      <c r="E146">
        <v>80.099999999999994</v>
      </c>
      <c r="F146">
        <v>78.7</v>
      </c>
      <c r="G146">
        <v>81.3</v>
      </c>
      <c r="H146">
        <v>84.5</v>
      </c>
      <c r="I146">
        <v>24.6</v>
      </c>
      <c r="J146">
        <v>24.6</v>
      </c>
      <c r="K146">
        <v>35.799999999999997</v>
      </c>
      <c r="L146">
        <v>75.599999999999994</v>
      </c>
      <c r="M146">
        <v>79.900000000000006</v>
      </c>
      <c r="N146">
        <v>72.099999999999994</v>
      </c>
      <c r="O146">
        <v>33.9</v>
      </c>
      <c r="P146">
        <v>0.63</v>
      </c>
    </row>
    <row r="147" spans="1:16" x14ac:dyDescent="0.25">
      <c r="A147" s="3"/>
      <c r="B147" s="18">
        <v>0.97180555555555559</v>
      </c>
      <c r="C147">
        <v>77.3</v>
      </c>
      <c r="D147">
        <v>81.5</v>
      </c>
      <c r="E147">
        <v>80.2</v>
      </c>
      <c r="F147">
        <v>78.8</v>
      </c>
      <c r="G147">
        <v>81.400000000000006</v>
      </c>
      <c r="H147">
        <v>84.6</v>
      </c>
      <c r="I147">
        <v>24.6</v>
      </c>
      <c r="J147">
        <v>24.6</v>
      </c>
      <c r="K147">
        <v>35.9</v>
      </c>
      <c r="L147">
        <v>75.7</v>
      </c>
      <c r="M147">
        <v>80</v>
      </c>
      <c r="N147">
        <v>72.3</v>
      </c>
      <c r="O147">
        <v>33.9</v>
      </c>
      <c r="P147">
        <v>0.63100000000000001</v>
      </c>
    </row>
    <row r="148" spans="1:16" x14ac:dyDescent="0.25">
      <c r="A148" s="3"/>
      <c r="B148" s="18">
        <v>0.97215277777777775</v>
      </c>
      <c r="C148">
        <v>77.3</v>
      </c>
      <c r="D148">
        <v>81.599999999999994</v>
      </c>
      <c r="E148">
        <v>80.3</v>
      </c>
      <c r="F148">
        <v>78.8</v>
      </c>
      <c r="G148">
        <v>81.5</v>
      </c>
      <c r="H148">
        <v>84.6</v>
      </c>
      <c r="I148">
        <v>24.6</v>
      </c>
      <c r="J148">
        <v>24.6</v>
      </c>
      <c r="K148">
        <v>36</v>
      </c>
      <c r="L148">
        <v>75.8</v>
      </c>
      <c r="M148">
        <v>80.099999999999994</v>
      </c>
      <c r="N148">
        <v>72.400000000000006</v>
      </c>
      <c r="O148">
        <v>33.9</v>
      </c>
      <c r="P148">
        <v>0.63</v>
      </c>
    </row>
    <row r="149" spans="1:16" x14ac:dyDescent="0.25">
      <c r="A149" s="3"/>
      <c r="B149" s="18">
        <v>0.97250000000000003</v>
      </c>
      <c r="C149">
        <v>77.400000000000006</v>
      </c>
      <c r="D149">
        <v>81.7</v>
      </c>
      <c r="E149">
        <v>80.400000000000006</v>
      </c>
      <c r="F149">
        <v>78.900000000000006</v>
      </c>
      <c r="G149">
        <v>81.5</v>
      </c>
      <c r="H149">
        <v>84.7</v>
      </c>
      <c r="I149">
        <v>24.6</v>
      </c>
      <c r="J149">
        <v>24.6</v>
      </c>
      <c r="K149">
        <v>36.1</v>
      </c>
      <c r="L149">
        <v>75.900000000000006</v>
      </c>
      <c r="M149">
        <v>80.099999999999994</v>
      </c>
      <c r="N149">
        <v>72.599999999999994</v>
      </c>
      <c r="O149">
        <v>34</v>
      </c>
      <c r="P149">
        <v>0.63</v>
      </c>
    </row>
    <row r="150" spans="1:16" x14ac:dyDescent="0.25">
      <c r="A150" s="3"/>
      <c r="B150" s="18">
        <v>0.9728472222222222</v>
      </c>
      <c r="C150">
        <v>77.400000000000006</v>
      </c>
      <c r="D150">
        <v>81.8</v>
      </c>
      <c r="E150">
        <v>80.400000000000006</v>
      </c>
      <c r="F150">
        <v>79</v>
      </c>
      <c r="G150">
        <v>81.7</v>
      </c>
      <c r="H150">
        <v>84.8</v>
      </c>
      <c r="I150">
        <v>24.6</v>
      </c>
      <c r="J150">
        <v>24.6</v>
      </c>
      <c r="K150">
        <v>36.200000000000003</v>
      </c>
      <c r="L150">
        <v>76</v>
      </c>
      <c r="M150">
        <v>80.2</v>
      </c>
      <c r="N150">
        <v>72.8</v>
      </c>
      <c r="O150">
        <v>34</v>
      </c>
      <c r="P150">
        <v>0.63100000000000001</v>
      </c>
    </row>
    <row r="151" spans="1:16" x14ac:dyDescent="0.25">
      <c r="A151" s="3"/>
      <c r="B151" s="18">
        <v>0.97319444444444436</v>
      </c>
      <c r="C151">
        <v>77.5</v>
      </c>
      <c r="D151">
        <v>81.900000000000006</v>
      </c>
      <c r="E151">
        <v>80.5</v>
      </c>
      <c r="F151">
        <v>79.099999999999994</v>
      </c>
      <c r="G151">
        <v>81.8</v>
      </c>
      <c r="H151">
        <v>84.8</v>
      </c>
      <c r="I151">
        <v>24.6</v>
      </c>
      <c r="J151">
        <v>24.6</v>
      </c>
      <c r="K151">
        <v>36.299999999999997</v>
      </c>
      <c r="L151">
        <v>76.099999999999994</v>
      </c>
      <c r="M151">
        <v>80.3</v>
      </c>
      <c r="N151">
        <v>72.900000000000006</v>
      </c>
      <c r="O151">
        <v>34.1</v>
      </c>
      <c r="P151">
        <v>0.63100000000000001</v>
      </c>
    </row>
    <row r="152" spans="1:16" x14ac:dyDescent="0.25">
      <c r="A152" s="3"/>
      <c r="B152" s="18">
        <v>0.97354166666666664</v>
      </c>
      <c r="C152">
        <v>77.599999999999994</v>
      </c>
      <c r="D152">
        <v>81.900000000000006</v>
      </c>
      <c r="E152">
        <v>80.599999999999994</v>
      </c>
      <c r="F152">
        <v>79.099999999999994</v>
      </c>
      <c r="G152">
        <v>81.8</v>
      </c>
      <c r="H152">
        <v>84.9</v>
      </c>
      <c r="I152">
        <v>24.6</v>
      </c>
      <c r="J152">
        <v>24.6</v>
      </c>
      <c r="K152">
        <v>36.4</v>
      </c>
      <c r="L152">
        <v>76.099999999999994</v>
      </c>
      <c r="M152">
        <v>80.400000000000006</v>
      </c>
      <c r="N152">
        <v>73</v>
      </c>
      <c r="O152">
        <v>34.200000000000003</v>
      </c>
      <c r="P152">
        <v>0.63100000000000001</v>
      </c>
    </row>
    <row r="153" spans="1:16" x14ac:dyDescent="0.25">
      <c r="A153" s="3"/>
      <c r="B153" s="18">
        <v>0.97388888888888892</v>
      </c>
      <c r="C153">
        <v>77.599999999999994</v>
      </c>
      <c r="D153">
        <v>82.1</v>
      </c>
      <c r="E153">
        <v>80.7</v>
      </c>
      <c r="F153">
        <v>79.2</v>
      </c>
      <c r="G153">
        <v>81.900000000000006</v>
      </c>
      <c r="H153">
        <v>85</v>
      </c>
      <c r="I153">
        <v>24.6</v>
      </c>
      <c r="J153">
        <v>24.6</v>
      </c>
      <c r="K153">
        <v>36.4</v>
      </c>
      <c r="L153">
        <v>76.2</v>
      </c>
      <c r="M153">
        <v>80.5</v>
      </c>
      <c r="N153">
        <v>73.099999999999994</v>
      </c>
      <c r="O153">
        <v>34.200000000000003</v>
      </c>
      <c r="P153">
        <v>0.63100000000000001</v>
      </c>
    </row>
    <row r="154" spans="1:16" x14ac:dyDescent="0.25">
      <c r="A154" s="3"/>
      <c r="B154" s="18">
        <v>0.97423611111111119</v>
      </c>
      <c r="C154">
        <v>77.7</v>
      </c>
      <c r="D154">
        <v>82.1</v>
      </c>
      <c r="E154">
        <v>80.7</v>
      </c>
      <c r="F154">
        <v>79.3</v>
      </c>
      <c r="G154">
        <v>82</v>
      </c>
      <c r="H154">
        <v>85.1</v>
      </c>
      <c r="I154">
        <v>24.6</v>
      </c>
      <c r="J154">
        <v>24.6</v>
      </c>
      <c r="K154">
        <v>36.6</v>
      </c>
      <c r="L154">
        <v>76.3</v>
      </c>
      <c r="M154">
        <v>80.599999999999994</v>
      </c>
      <c r="N154">
        <v>73.099999999999994</v>
      </c>
      <c r="O154">
        <v>34.200000000000003</v>
      </c>
      <c r="P154">
        <v>0.63100000000000001</v>
      </c>
    </row>
    <row r="155" spans="1:16" x14ac:dyDescent="0.25">
      <c r="A155" s="3"/>
      <c r="B155" s="18">
        <v>0.97458333333333336</v>
      </c>
      <c r="C155">
        <v>77.8</v>
      </c>
      <c r="D155">
        <v>82.2</v>
      </c>
      <c r="E155">
        <v>80.8</v>
      </c>
      <c r="F155">
        <v>79.400000000000006</v>
      </c>
      <c r="G155">
        <v>82.1</v>
      </c>
      <c r="H155">
        <v>85.1</v>
      </c>
      <c r="I155">
        <v>24.6</v>
      </c>
      <c r="J155">
        <v>24.6</v>
      </c>
      <c r="K155">
        <v>36.700000000000003</v>
      </c>
      <c r="L155">
        <v>76.400000000000006</v>
      </c>
      <c r="M155">
        <v>80.7</v>
      </c>
      <c r="N155">
        <v>73.3</v>
      </c>
      <c r="O155">
        <v>34.299999999999997</v>
      </c>
      <c r="P155">
        <v>0.63</v>
      </c>
    </row>
    <row r="156" spans="1:16" x14ac:dyDescent="0.25">
      <c r="A156" s="3"/>
      <c r="B156" s="18">
        <v>0.97493055555555552</v>
      </c>
      <c r="C156">
        <v>77.8</v>
      </c>
      <c r="D156">
        <v>82.3</v>
      </c>
      <c r="E156">
        <v>80.900000000000006</v>
      </c>
      <c r="F156">
        <v>79.400000000000006</v>
      </c>
      <c r="G156">
        <v>82.2</v>
      </c>
      <c r="H156">
        <v>85.2</v>
      </c>
      <c r="I156">
        <v>24.6</v>
      </c>
      <c r="J156">
        <v>24.6</v>
      </c>
      <c r="K156">
        <v>36.799999999999997</v>
      </c>
      <c r="L156">
        <v>76.400000000000006</v>
      </c>
      <c r="M156">
        <v>80.7</v>
      </c>
      <c r="N156">
        <v>73.5</v>
      </c>
      <c r="O156">
        <v>34.4</v>
      </c>
      <c r="P156">
        <v>0.63100000000000001</v>
      </c>
    </row>
    <row r="157" spans="1:16" x14ac:dyDescent="0.25">
      <c r="A157" s="3"/>
      <c r="B157" s="18">
        <v>0.9752777777777778</v>
      </c>
      <c r="C157">
        <v>77.900000000000006</v>
      </c>
      <c r="D157">
        <v>82.3</v>
      </c>
      <c r="E157">
        <v>81</v>
      </c>
      <c r="F157">
        <v>79.400000000000006</v>
      </c>
      <c r="G157">
        <v>82.2</v>
      </c>
      <c r="H157">
        <v>85.3</v>
      </c>
      <c r="I157">
        <v>24.6</v>
      </c>
      <c r="J157">
        <v>24.6</v>
      </c>
      <c r="K157">
        <v>36.799999999999997</v>
      </c>
      <c r="L157">
        <v>76.5</v>
      </c>
      <c r="M157">
        <v>80.8</v>
      </c>
      <c r="N157">
        <v>73.599999999999994</v>
      </c>
      <c r="O157">
        <v>34.4</v>
      </c>
      <c r="P157">
        <v>0.63</v>
      </c>
    </row>
    <row r="158" spans="1:16" x14ac:dyDescent="0.25">
      <c r="A158" s="3"/>
      <c r="B158" s="18">
        <v>0.97562499999999996</v>
      </c>
      <c r="C158">
        <v>77.900000000000006</v>
      </c>
      <c r="D158">
        <v>82.4</v>
      </c>
      <c r="E158">
        <v>81</v>
      </c>
      <c r="F158">
        <v>79.5</v>
      </c>
      <c r="G158">
        <v>82.3</v>
      </c>
      <c r="H158">
        <v>85.4</v>
      </c>
      <c r="I158">
        <v>24.6</v>
      </c>
      <c r="J158">
        <v>24.6</v>
      </c>
      <c r="K158">
        <v>36.9</v>
      </c>
      <c r="L158">
        <v>76.599999999999994</v>
      </c>
      <c r="M158">
        <v>80.900000000000006</v>
      </c>
      <c r="N158">
        <v>73.7</v>
      </c>
      <c r="O158">
        <v>34.5</v>
      </c>
      <c r="P158">
        <v>0.63</v>
      </c>
    </row>
    <row r="159" spans="1:16" x14ac:dyDescent="0.25">
      <c r="A159" s="3"/>
      <c r="B159" s="18">
        <v>0.97597222222222213</v>
      </c>
      <c r="C159">
        <v>78</v>
      </c>
      <c r="D159">
        <v>82.5</v>
      </c>
      <c r="E159">
        <v>81.099999999999994</v>
      </c>
      <c r="F159">
        <v>79.599999999999994</v>
      </c>
      <c r="G159">
        <v>82.4</v>
      </c>
      <c r="H159">
        <v>85.4</v>
      </c>
      <c r="I159">
        <v>24.6</v>
      </c>
      <c r="J159">
        <v>24.6</v>
      </c>
      <c r="K159">
        <v>37</v>
      </c>
      <c r="L159">
        <v>76.7</v>
      </c>
      <c r="M159">
        <v>81</v>
      </c>
      <c r="N159">
        <v>73.8</v>
      </c>
      <c r="O159">
        <v>34.5</v>
      </c>
      <c r="P159">
        <v>0.63100000000000001</v>
      </c>
    </row>
    <row r="160" spans="1:16" x14ac:dyDescent="0.25">
      <c r="A160" s="3"/>
      <c r="B160" s="18">
        <v>0.97631944444444441</v>
      </c>
      <c r="C160">
        <v>78.099999999999994</v>
      </c>
      <c r="D160">
        <v>82.6</v>
      </c>
      <c r="E160">
        <v>81.2</v>
      </c>
      <c r="F160">
        <v>79.599999999999994</v>
      </c>
      <c r="G160">
        <v>82.5</v>
      </c>
      <c r="H160">
        <v>85.5</v>
      </c>
      <c r="I160">
        <v>24.7</v>
      </c>
      <c r="J160">
        <v>24.6</v>
      </c>
      <c r="K160">
        <v>37.1</v>
      </c>
      <c r="L160">
        <v>76.7</v>
      </c>
      <c r="M160">
        <v>81.099999999999994</v>
      </c>
      <c r="N160">
        <v>74</v>
      </c>
      <c r="O160">
        <v>34.6</v>
      </c>
      <c r="P160">
        <v>0.63</v>
      </c>
    </row>
    <row r="161" spans="1:16" x14ac:dyDescent="0.25">
      <c r="A161" s="3"/>
      <c r="B161" s="18">
        <v>0.97666666666666668</v>
      </c>
      <c r="C161">
        <v>78.099999999999994</v>
      </c>
      <c r="D161">
        <v>82.7</v>
      </c>
      <c r="E161">
        <v>81.2</v>
      </c>
      <c r="F161">
        <v>79.7</v>
      </c>
      <c r="G161">
        <v>82.6</v>
      </c>
      <c r="H161">
        <v>85.5</v>
      </c>
      <c r="I161">
        <v>24.6</v>
      </c>
      <c r="J161">
        <v>24.7</v>
      </c>
      <c r="K161">
        <v>37.200000000000003</v>
      </c>
      <c r="L161">
        <v>76.8</v>
      </c>
      <c r="M161">
        <v>81.099999999999994</v>
      </c>
      <c r="N161">
        <v>74.099999999999994</v>
      </c>
      <c r="O161">
        <v>34.700000000000003</v>
      </c>
      <c r="P161">
        <v>0.63100000000000001</v>
      </c>
    </row>
    <row r="162" spans="1:16" x14ac:dyDescent="0.25">
      <c r="A162" s="3"/>
      <c r="B162" s="18">
        <v>0.97701388888888896</v>
      </c>
      <c r="C162">
        <v>78.099999999999994</v>
      </c>
      <c r="D162">
        <v>82.7</v>
      </c>
      <c r="E162">
        <v>81.3</v>
      </c>
      <c r="F162">
        <v>79.7</v>
      </c>
      <c r="G162">
        <v>82.6</v>
      </c>
      <c r="H162">
        <v>85.6</v>
      </c>
      <c r="I162">
        <v>24.7</v>
      </c>
      <c r="J162">
        <v>24.6</v>
      </c>
      <c r="K162">
        <v>37.299999999999997</v>
      </c>
      <c r="L162">
        <v>76.900000000000006</v>
      </c>
      <c r="M162">
        <v>81.2</v>
      </c>
      <c r="N162">
        <v>74</v>
      </c>
      <c r="O162">
        <v>34.700000000000003</v>
      </c>
      <c r="P162">
        <v>0.63100000000000001</v>
      </c>
    </row>
    <row r="163" spans="1:16" x14ac:dyDescent="0.25">
      <c r="A163" s="3"/>
      <c r="B163" s="18">
        <v>0.97736111111111112</v>
      </c>
      <c r="C163">
        <v>78.2</v>
      </c>
      <c r="D163">
        <v>82.8</v>
      </c>
      <c r="E163">
        <v>81.400000000000006</v>
      </c>
      <c r="F163">
        <v>79.8</v>
      </c>
      <c r="G163">
        <v>82.7</v>
      </c>
      <c r="H163">
        <v>85.7</v>
      </c>
      <c r="I163">
        <v>24.7</v>
      </c>
      <c r="J163">
        <v>24.7</v>
      </c>
      <c r="K163">
        <v>37.4</v>
      </c>
      <c r="L163">
        <v>76.900000000000006</v>
      </c>
      <c r="M163">
        <v>81.3</v>
      </c>
      <c r="N163">
        <v>74.3</v>
      </c>
      <c r="O163">
        <v>34.799999999999997</v>
      </c>
      <c r="P163">
        <v>0.63100000000000001</v>
      </c>
    </row>
    <row r="164" spans="1:16" x14ac:dyDescent="0.25">
      <c r="A164" s="3"/>
      <c r="B164" s="18">
        <v>0.97770833333333329</v>
      </c>
      <c r="C164">
        <v>78.2</v>
      </c>
      <c r="D164">
        <v>82.9</v>
      </c>
      <c r="E164">
        <v>81.5</v>
      </c>
      <c r="F164">
        <v>79.900000000000006</v>
      </c>
      <c r="G164">
        <v>82.8</v>
      </c>
      <c r="H164">
        <v>85.7</v>
      </c>
      <c r="I164">
        <v>24.7</v>
      </c>
      <c r="J164">
        <v>24.7</v>
      </c>
      <c r="K164">
        <v>37.4</v>
      </c>
      <c r="L164">
        <v>77</v>
      </c>
      <c r="M164">
        <v>81.400000000000006</v>
      </c>
      <c r="N164">
        <v>74.3</v>
      </c>
      <c r="O164">
        <v>34.799999999999997</v>
      </c>
      <c r="P164">
        <v>0.63100000000000001</v>
      </c>
    </row>
    <row r="165" spans="1:16" x14ac:dyDescent="0.25">
      <c r="A165" s="3"/>
      <c r="B165" s="18">
        <v>0.97805555555555557</v>
      </c>
      <c r="C165">
        <v>78.3</v>
      </c>
      <c r="D165">
        <v>82.9</v>
      </c>
      <c r="E165">
        <v>81.5</v>
      </c>
      <c r="F165">
        <v>80</v>
      </c>
      <c r="G165">
        <v>82.9</v>
      </c>
      <c r="H165">
        <v>85.8</v>
      </c>
      <c r="I165">
        <v>24.6</v>
      </c>
      <c r="J165">
        <v>24.7</v>
      </c>
      <c r="K165">
        <v>37.6</v>
      </c>
      <c r="L165">
        <v>77.099999999999994</v>
      </c>
      <c r="M165">
        <v>81.5</v>
      </c>
      <c r="N165">
        <v>74.5</v>
      </c>
      <c r="O165">
        <v>34.9</v>
      </c>
      <c r="P165">
        <v>0.63100000000000001</v>
      </c>
    </row>
    <row r="166" spans="1:16" x14ac:dyDescent="0.25">
      <c r="A166" s="3"/>
      <c r="B166" s="18">
        <v>0.97840277777777773</v>
      </c>
      <c r="C166">
        <v>78.400000000000006</v>
      </c>
      <c r="D166">
        <v>83</v>
      </c>
      <c r="E166">
        <v>81.599999999999994</v>
      </c>
      <c r="F166">
        <v>80</v>
      </c>
      <c r="G166">
        <v>82.9</v>
      </c>
      <c r="H166">
        <v>85.9</v>
      </c>
      <c r="I166">
        <v>24.7</v>
      </c>
      <c r="J166">
        <v>24.7</v>
      </c>
      <c r="K166">
        <v>37.700000000000003</v>
      </c>
      <c r="L166">
        <v>77.099999999999994</v>
      </c>
      <c r="M166">
        <v>81.5</v>
      </c>
      <c r="N166">
        <v>74.599999999999994</v>
      </c>
      <c r="O166">
        <v>34.9</v>
      </c>
      <c r="P166">
        <v>0.63100000000000001</v>
      </c>
    </row>
    <row r="167" spans="1:16" x14ac:dyDescent="0.25">
      <c r="A167" s="3"/>
      <c r="B167" s="18">
        <v>0.9787499999999999</v>
      </c>
      <c r="C167">
        <v>78.400000000000006</v>
      </c>
      <c r="D167">
        <v>83.1</v>
      </c>
      <c r="E167">
        <v>81.599999999999994</v>
      </c>
      <c r="F167">
        <v>80</v>
      </c>
      <c r="G167">
        <v>83</v>
      </c>
      <c r="H167">
        <v>86</v>
      </c>
      <c r="I167">
        <v>24.7</v>
      </c>
      <c r="J167">
        <v>24.7</v>
      </c>
      <c r="K167">
        <v>37.700000000000003</v>
      </c>
      <c r="L167">
        <v>77.2</v>
      </c>
      <c r="M167">
        <v>81.599999999999994</v>
      </c>
      <c r="N167">
        <v>74.7</v>
      </c>
      <c r="O167">
        <v>34.9</v>
      </c>
      <c r="P167">
        <v>0.63</v>
      </c>
    </row>
    <row r="168" spans="1:16" x14ac:dyDescent="0.25">
      <c r="A168" s="3"/>
      <c r="B168" s="18">
        <v>0.97909722222222229</v>
      </c>
      <c r="C168">
        <v>78.5</v>
      </c>
      <c r="D168">
        <v>83.2</v>
      </c>
      <c r="E168">
        <v>81.7</v>
      </c>
      <c r="F168">
        <v>80.099999999999994</v>
      </c>
      <c r="G168">
        <v>83</v>
      </c>
      <c r="H168">
        <v>86</v>
      </c>
      <c r="I168">
        <v>24.7</v>
      </c>
      <c r="J168">
        <v>24.7</v>
      </c>
      <c r="K168">
        <v>37.799999999999997</v>
      </c>
      <c r="L168">
        <v>77.3</v>
      </c>
      <c r="M168">
        <v>81.599999999999994</v>
      </c>
      <c r="N168">
        <v>74.8</v>
      </c>
      <c r="O168">
        <v>35</v>
      </c>
      <c r="P168">
        <v>0.63</v>
      </c>
    </row>
    <row r="169" spans="1:16" x14ac:dyDescent="0.25">
      <c r="A169" s="3"/>
      <c r="B169" s="18">
        <v>0.97944444444444445</v>
      </c>
      <c r="C169">
        <v>78.5</v>
      </c>
      <c r="D169">
        <v>83.2</v>
      </c>
      <c r="E169">
        <v>81.8</v>
      </c>
      <c r="F169">
        <v>80.099999999999994</v>
      </c>
      <c r="G169">
        <v>83.1</v>
      </c>
      <c r="H169">
        <v>86.1</v>
      </c>
      <c r="I169">
        <v>24.7</v>
      </c>
      <c r="J169">
        <v>24.7</v>
      </c>
      <c r="K169">
        <v>37.9</v>
      </c>
      <c r="L169">
        <v>77.3</v>
      </c>
      <c r="M169">
        <v>81.7</v>
      </c>
      <c r="N169">
        <v>74.8</v>
      </c>
      <c r="O169">
        <v>35</v>
      </c>
      <c r="P169">
        <v>0.63</v>
      </c>
    </row>
    <row r="170" spans="1:16" x14ac:dyDescent="0.25">
      <c r="A170" s="3"/>
      <c r="B170" s="18">
        <v>0.97979166666666673</v>
      </c>
      <c r="C170">
        <v>78.5</v>
      </c>
      <c r="D170">
        <v>83.3</v>
      </c>
      <c r="E170">
        <v>81.8</v>
      </c>
      <c r="F170">
        <v>80.2</v>
      </c>
      <c r="G170">
        <v>83.2</v>
      </c>
      <c r="H170">
        <v>86.1</v>
      </c>
      <c r="I170">
        <v>24.7</v>
      </c>
      <c r="J170">
        <v>24.7</v>
      </c>
      <c r="K170">
        <v>38</v>
      </c>
      <c r="L170">
        <v>77.400000000000006</v>
      </c>
      <c r="M170">
        <v>81.8</v>
      </c>
      <c r="N170">
        <v>75</v>
      </c>
      <c r="O170">
        <v>35</v>
      </c>
      <c r="P170">
        <v>0.63</v>
      </c>
    </row>
    <row r="171" spans="1:16" x14ac:dyDescent="0.25">
      <c r="A171" s="3"/>
      <c r="B171" s="18">
        <v>0.98013888888888889</v>
      </c>
      <c r="C171">
        <v>78.599999999999994</v>
      </c>
      <c r="D171">
        <v>83.4</v>
      </c>
      <c r="E171">
        <v>81.900000000000006</v>
      </c>
      <c r="F171">
        <v>80.2</v>
      </c>
      <c r="G171">
        <v>83.3</v>
      </c>
      <c r="H171">
        <v>86.2</v>
      </c>
      <c r="I171">
        <v>24.7</v>
      </c>
      <c r="J171">
        <v>24.7</v>
      </c>
      <c r="K171">
        <v>38.1</v>
      </c>
      <c r="L171">
        <v>77.5</v>
      </c>
      <c r="M171">
        <v>81.900000000000006</v>
      </c>
      <c r="N171">
        <v>75.099999999999994</v>
      </c>
      <c r="O171">
        <v>35.1</v>
      </c>
      <c r="P171">
        <v>0.63</v>
      </c>
    </row>
    <row r="172" spans="1:16" x14ac:dyDescent="0.25">
      <c r="A172" s="3"/>
      <c r="B172" s="18">
        <v>0.98048611111111106</v>
      </c>
      <c r="C172">
        <v>78.7</v>
      </c>
      <c r="D172">
        <v>83.4</v>
      </c>
      <c r="E172">
        <v>81.900000000000006</v>
      </c>
      <c r="F172">
        <v>80.3</v>
      </c>
      <c r="G172">
        <v>83.4</v>
      </c>
      <c r="H172">
        <v>86.2</v>
      </c>
      <c r="I172">
        <v>24.7</v>
      </c>
      <c r="J172">
        <v>24.7</v>
      </c>
      <c r="K172">
        <v>38.200000000000003</v>
      </c>
      <c r="L172">
        <v>77.5</v>
      </c>
      <c r="M172">
        <v>81.900000000000006</v>
      </c>
      <c r="N172">
        <v>75.3</v>
      </c>
      <c r="O172">
        <v>35.1</v>
      </c>
      <c r="P172">
        <v>0.63</v>
      </c>
    </row>
    <row r="173" spans="1:16" x14ac:dyDescent="0.25">
      <c r="A173" s="3"/>
      <c r="B173" s="18">
        <v>0.98083333333333333</v>
      </c>
      <c r="C173">
        <v>78.7</v>
      </c>
      <c r="D173">
        <v>83.5</v>
      </c>
      <c r="E173">
        <v>82</v>
      </c>
      <c r="F173">
        <v>80.400000000000006</v>
      </c>
      <c r="G173">
        <v>83.4</v>
      </c>
      <c r="H173">
        <v>86.3</v>
      </c>
      <c r="I173">
        <v>24.7</v>
      </c>
      <c r="J173">
        <v>24.7</v>
      </c>
      <c r="K173">
        <v>38.299999999999997</v>
      </c>
      <c r="L173">
        <v>77.599999999999994</v>
      </c>
      <c r="M173">
        <v>82</v>
      </c>
      <c r="N173">
        <v>75.2</v>
      </c>
      <c r="O173">
        <v>35.200000000000003</v>
      </c>
      <c r="P173">
        <v>0.63100000000000001</v>
      </c>
    </row>
    <row r="174" spans="1:16" x14ac:dyDescent="0.25">
      <c r="A174" s="3"/>
      <c r="B174" s="18">
        <v>0.9811805555555555</v>
      </c>
      <c r="C174">
        <v>78.8</v>
      </c>
      <c r="D174">
        <v>83.6</v>
      </c>
      <c r="E174">
        <v>82</v>
      </c>
      <c r="F174">
        <v>80.400000000000006</v>
      </c>
      <c r="G174">
        <v>83.5</v>
      </c>
      <c r="H174">
        <v>86.3</v>
      </c>
      <c r="I174">
        <v>24.7</v>
      </c>
      <c r="J174">
        <v>24.7</v>
      </c>
      <c r="K174">
        <v>38.299999999999997</v>
      </c>
      <c r="L174">
        <v>77.599999999999994</v>
      </c>
      <c r="M174">
        <v>82</v>
      </c>
      <c r="N174">
        <v>75.400000000000006</v>
      </c>
      <c r="O174">
        <v>35.200000000000003</v>
      </c>
      <c r="P174">
        <v>0.63</v>
      </c>
    </row>
    <row r="175" spans="1:16" x14ac:dyDescent="0.25">
      <c r="A175" s="3"/>
      <c r="B175" s="18">
        <v>0.98152777777777767</v>
      </c>
      <c r="C175">
        <v>78.8</v>
      </c>
      <c r="D175">
        <v>83.6</v>
      </c>
      <c r="E175">
        <v>82.1</v>
      </c>
      <c r="F175">
        <v>80.5</v>
      </c>
      <c r="G175">
        <v>83.6</v>
      </c>
      <c r="H175">
        <v>86.4</v>
      </c>
      <c r="I175">
        <v>24.7</v>
      </c>
      <c r="J175">
        <v>24.8</v>
      </c>
      <c r="K175">
        <v>38.4</v>
      </c>
      <c r="L175">
        <v>77.7</v>
      </c>
      <c r="M175">
        <v>82.1</v>
      </c>
      <c r="N175">
        <v>75.400000000000006</v>
      </c>
      <c r="O175">
        <v>35.299999999999997</v>
      </c>
      <c r="P175">
        <v>0.63</v>
      </c>
    </row>
    <row r="176" spans="1:16" x14ac:dyDescent="0.25">
      <c r="A176" s="3"/>
      <c r="B176" s="18">
        <v>0.98187500000000005</v>
      </c>
      <c r="C176">
        <v>78.8</v>
      </c>
      <c r="D176">
        <v>83.7</v>
      </c>
      <c r="E176">
        <v>82.1</v>
      </c>
      <c r="F176">
        <v>80.5</v>
      </c>
      <c r="G176">
        <v>83.6</v>
      </c>
      <c r="H176">
        <v>86.5</v>
      </c>
      <c r="I176">
        <v>24.7</v>
      </c>
      <c r="J176">
        <v>24.8</v>
      </c>
      <c r="K176">
        <v>38.5</v>
      </c>
      <c r="L176">
        <v>77.8</v>
      </c>
      <c r="M176">
        <v>82.1</v>
      </c>
      <c r="N176">
        <v>75.5</v>
      </c>
      <c r="O176">
        <v>35.299999999999997</v>
      </c>
      <c r="P176">
        <v>0.63</v>
      </c>
    </row>
    <row r="177" spans="1:16" x14ac:dyDescent="0.25">
      <c r="A177" s="3"/>
      <c r="B177" s="18">
        <v>0.98222222222222222</v>
      </c>
      <c r="C177">
        <v>78.900000000000006</v>
      </c>
      <c r="D177">
        <v>83.8</v>
      </c>
      <c r="E177">
        <v>82.2</v>
      </c>
      <c r="F177">
        <v>80.599999999999994</v>
      </c>
      <c r="G177">
        <v>83.7</v>
      </c>
      <c r="H177">
        <v>86.5</v>
      </c>
      <c r="I177">
        <v>24.7</v>
      </c>
      <c r="J177">
        <v>24.8</v>
      </c>
      <c r="K177">
        <v>38.6</v>
      </c>
      <c r="L177">
        <v>77.8</v>
      </c>
      <c r="M177">
        <v>82.1</v>
      </c>
      <c r="N177">
        <v>75.599999999999994</v>
      </c>
      <c r="O177">
        <v>35.4</v>
      </c>
      <c r="P177">
        <v>0.63100000000000001</v>
      </c>
    </row>
    <row r="178" spans="1:16" x14ac:dyDescent="0.25">
      <c r="A178" s="3"/>
      <c r="B178" s="18">
        <v>0.9825694444444445</v>
      </c>
      <c r="C178">
        <v>78.900000000000006</v>
      </c>
      <c r="D178">
        <v>83.8</v>
      </c>
      <c r="E178">
        <v>82.2</v>
      </c>
      <c r="F178">
        <v>80.7</v>
      </c>
      <c r="G178">
        <v>83.8</v>
      </c>
      <c r="H178">
        <v>86.6</v>
      </c>
      <c r="I178">
        <v>24.7</v>
      </c>
      <c r="J178">
        <v>24.8</v>
      </c>
      <c r="K178">
        <v>38.700000000000003</v>
      </c>
      <c r="L178">
        <v>77.900000000000006</v>
      </c>
      <c r="M178">
        <v>82.3</v>
      </c>
      <c r="N178">
        <v>75.8</v>
      </c>
      <c r="O178">
        <v>35.4</v>
      </c>
      <c r="P178">
        <v>0.63</v>
      </c>
    </row>
    <row r="179" spans="1:16" x14ac:dyDescent="0.25">
      <c r="A179" s="3"/>
      <c r="B179" s="18">
        <v>0.98291666666666666</v>
      </c>
      <c r="C179">
        <v>79</v>
      </c>
      <c r="D179">
        <v>83.9</v>
      </c>
      <c r="E179">
        <v>82.3</v>
      </c>
      <c r="F179">
        <v>80.7</v>
      </c>
      <c r="G179">
        <v>83.9</v>
      </c>
      <c r="H179">
        <v>86.7</v>
      </c>
      <c r="I179">
        <v>24.7</v>
      </c>
      <c r="J179">
        <v>24.8</v>
      </c>
      <c r="K179">
        <v>38.799999999999997</v>
      </c>
      <c r="L179">
        <v>78</v>
      </c>
      <c r="M179">
        <v>82.3</v>
      </c>
      <c r="N179">
        <v>75.8</v>
      </c>
      <c r="O179">
        <v>35.5</v>
      </c>
      <c r="P179">
        <v>0.63100000000000001</v>
      </c>
    </row>
    <row r="180" spans="1:16" x14ac:dyDescent="0.25">
      <c r="A180" s="3"/>
      <c r="B180" s="18">
        <v>0.98326388888888883</v>
      </c>
      <c r="C180">
        <v>79</v>
      </c>
      <c r="D180">
        <v>84</v>
      </c>
      <c r="E180">
        <v>82.3</v>
      </c>
      <c r="F180">
        <v>80.7</v>
      </c>
      <c r="G180">
        <v>83.9</v>
      </c>
      <c r="H180">
        <v>86.7</v>
      </c>
      <c r="I180">
        <v>24.8</v>
      </c>
      <c r="J180">
        <v>24.8</v>
      </c>
      <c r="K180">
        <v>38.799999999999997</v>
      </c>
      <c r="L180">
        <v>78</v>
      </c>
      <c r="M180">
        <v>82.4</v>
      </c>
      <c r="N180">
        <v>75.900000000000006</v>
      </c>
      <c r="O180">
        <v>35.5</v>
      </c>
      <c r="P180">
        <v>0.63100000000000001</v>
      </c>
    </row>
    <row r="181" spans="1:16" x14ac:dyDescent="0.25">
      <c r="A181" s="3"/>
      <c r="B181" s="18">
        <v>0.9836111111111111</v>
      </c>
      <c r="C181">
        <v>79.099999999999994</v>
      </c>
      <c r="D181">
        <v>84</v>
      </c>
      <c r="E181">
        <v>82.4</v>
      </c>
      <c r="F181">
        <v>80.8</v>
      </c>
      <c r="G181">
        <v>84</v>
      </c>
      <c r="H181">
        <v>86.8</v>
      </c>
      <c r="I181">
        <v>24.8</v>
      </c>
      <c r="J181">
        <v>24.8</v>
      </c>
      <c r="K181">
        <v>38.9</v>
      </c>
      <c r="L181">
        <v>78.099999999999994</v>
      </c>
      <c r="M181">
        <v>82.4</v>
      </c>
      <c r="N181">
        <v>76</v>
      </c>
      <c r="O181">
        <v>35.5</v>
      </c>
      <c r="P181">
        <v>0.63100000000000001</v>
      </c>
    </row>
    <row r="182" spans="1:16" x14ac:dyDescent="0.25">
      <c r="A182" s="3"/>
      <c r="B182" s="18">
        <v>0.98395833333333327</v>
      </c>
      <c r="C182">
        <v>79.099999999999994</v>
      </c>
      <c r="D182">
        <v>84.1</v>
      </c>
      <c r="E182">
        <v>82.5</v>
      </c>
      <c r="F182">
        <v>80.8</v>
      </c>
      <c r="G182">
        <v>84</v>
      </c>
      <c r="H182">
        <v>86.8</v>
      </c>
      <c r="I182">
        <v>24.8</v>
      </c>
      <c r="J182">
        <v>24.8</v>
      </c>
      <c r="K182">
        <v>39</v>
      </c>
      <c r="L182">
        <v>78.099999999999994</v>
      </c>
      <c r="M182">
        <v>82.5</v>
      </c>
      <c r="N182">
        <v>76</v>
      </c>
      <c r="O182">
        <v>35.5</v>
      </c>
      <c r="P182">
        <v>0.63</v>
      </c>
    </row>
    <row r="183" spans="1:16" x14ac:dyDescent="0.25">
      <c r="A183" s="3"/>
      <c r="B183" s="18">
        <v>0.98430555555555566</v>
      </c>
      <c r="C183">
        <v>79.099999999999994</v>
      </c>
      <c r="D183">
        <v>84.1</v>
      </c>
      <c r="E183">
        <v>82.5</v>
      </c>
      <c r="F183">
        <v>80.8</v>
      </c>
      <c r="G183">
        <v>84.1</v>
      </c>
      <c r="H183">
        <v>86.9</v>
      </c>
      <c r="I183">
        <v>24.8</v>
      </c>
      <c r="J183">
        <v>24.8</v>
      </c>
      <c r="K183">
        <v>39</v>
      </c>
      <c r="L183">
        <v>78.2</v>
      </c>
      <c r="M183">
        <v>82.6</v>
      </c>
      <c r="N183">
        <v>76.099999999999994</v>
      </c>
      <c r="O183">
        <v>35.5</v>
      </c>
      <c r="P183">
        <v>0.63</v>
      </c>
    </row>
    <row r="184" spans="1:16" x14ac:dyDescent="0.25">
      <c r="A184" s="3"/>
      <c r="B184" s="18">
        <v>0.98465277777777782</v>
      </c>
      <c r="C184">
        <v>79.2</v>
      </c>
      <c r="D184">
        <v>84.2</v>
      </c>
      <c r="E184">
        <v>82.6</v>
      </c>
      <c r="F184">
        <v>80.900000000000006</v>
      </c>
      <c r="G184">
        <v>84.1</v>
      </c>
      <c r="H184">
        <v>86.9</v>
      </c>
      <c r="I184">
        <v>24.8</v>
      </c>
      <c r="J184">
        <v>24.8</v>
      </c>
      <c r="K184">
        <v>39.1</v>
      </c>
      <c r="L184">
        <v>78.2</v>
      </c>
      <c r="M184">
        <v>82.6</v>
      </c>
      <c r="N184">
        <v>76.2</v>
      </c>
      <c r="O184">
        <v>35.6</v>
      </c>
      <c r="P184">
        <v>0.629</v>
      </c>
    </row>
    <row r="185" spans="1:16" x14ac:dyDescent="0.25">
      <c r="A185" s="3"/>
      <c r="B185" s="18">
        <v>0.98499999999999999</v>
      </c>
      <c r="C185">
        <v>79.2</v>
      </c>
      <c r="D185">
        <v>84.2</v>
      </c>
      <c r="E185">
        <v>82.6</v>
      </c>
      <c r="F185">
        <v>80.900000000000006</v>
      </c>
      <c r="G185">
        <v>84.2</v>
      </c>
      <c r="H185">
        <v>86.9</v>
      </c>
      <c r="I185">
        <v>24.8</v>
      </c>
      <c r="J185">
        <v>24.8</v>
      </c>
      <c r="K185">
        <v>39.200000000000003</v>
      </c>
      <c r="L185">
        <v>78.3</v>
      </c>
      <c r="M185">
        <v>82.7</v>
      </c>
      <c r="N185">
        <v>76.3</v>
      </c>
      <c r="O185">
        <v>35.700000000000003</v>
      </c>
      <c r="P185">
        <v>0.629</v>
      </c>
    </row>
    <row r="186" spans="1:16" x14ac:dyDescent="0.25">
      <c r="A186" s="3"/>
      <c r="B186" s="18">
        <v>0.98534722222222226</v>
      </c>
      <c r="C186">
        <v>79.3</v>
      </c>
      <c r="D186">
        <v>84.2</v>
      </c>
      <c r="E186">
        <v>82.6</v>
      </c>
      <c r="F186">
        <v>80.900000000000006</v>
      </c>
      <c r="G186">
        <v>84.2</v>
      </c>
      <c r="H186">
        <v>87</v>
      </c>
      <c r="I186">
        <v>24.8</v>
      </c>
      <c r="J186">
        <v>24.8</v>
      </c>
      <c r="K186">
        <v>39.299999999999997</v>
      </c>
      <c r="L186">
        <v>78.3</v>
      </c>
      <c r="M186">
        <v>82.7</v>
      </c>
      <c r="N186">
        <v>76.5</v>
      </c>
      <c r="O186">
        <v>35.700000000000003</v>
      </c>
      <c r="P186">
        <v>0.63</v>
      </c>
    </row>
    <row r="187" spans="1:16" x14ac:dyDescent="0.25">
      <c r="A187" s="3"/>
      <c r="B187" s="18">
        <v>0.98569444444444443</v>
      </c>
      <c r="C187">
        <v>79.3</v>
      </c>
      <c r="D187">
        <v>84.3</v>
      </c>
      <c r="E187">
        <v>82.7</v>
      </c>
      <c r="F187">
        <v>80.900000000000006</v>
      </c>
      <c r="G187">
        <v>84.3</v>
      </c>
      <c r="H187">
        <v>87.1</v>
      </c>
      <c r="I187">
        <v>24.8</v>
      </c>
      <c r="J187">
        <v>24.8</v>
      </c>
      <c r="K187">
        <v>39.4</v>
      </c>
      <c r="L187">
        <v>78.400000000000006</v>
      </c>
      <c r="M187">
        <v>82.8</v>
      </c>
      <c r="N187">
        <v>76.5</v>
      </c>
      <c r="O187">
        <v>35.700000000000003</v>
      </c>
      <c r="P187">
        <v>0.63</v>
      </c>
    </row>
    <row r="188" spans="1:16" x14ac:dyDescent="0.25">
      <c r="A188" s="3"/>
      <c r="B188" s="18">
        <v>0.98604166666666659</v>
      </c>
      <c r="C188">
        <v>79.3</v>
      </c>
      <c r="D188">
        <v>84.4</v>
      </c>
      <c r="E188">
        <v>82.7</v>
      </c>
      <c r="F188">
        <v>81</v>
      </c>
      <c r="G188">
        <v>84.3</v>
      </c>
      <c r="H188">
        <v>87.1</v>
      </c>
      <c r="I188">
        <v>24.8</v>
      </c>
      <c r="J188">
        <v>24.8</v>
      </c>
      <c r="K188">
        <v>39.5</v>
      </c>
      <c r="L188">
        <v>78.400000000000006</v>
      </c>
      <c r="M188">
        <v>82.8</v>
      </c>
      <c r="N188">
        <v>76.599999999999994</v>
      </c>
      <c r="O188">
        <v>35.799999999999997</v>
      </c>
      <c r="P188">
        <v>0.63100000000000001</v>
      </c>
    </row>
    <row r="189" spans="1:16" x14ac:dyDescent="0.25">
      <c r="A189" s="3"/>
      <c r="B189" s="18">
        <v>0.98638888888888887</v>
      </c>
      <c r="C189">
        <v>79.400000000000006</v>
      </c>
      <c r="D189">
        <v>84.4</v>
      </c>
      <c r="E189">
        <v>82.8</v>
      </c>
      <c r="F189">
        <v>81.099999999999994</v>
      </c>
      <c r="G189">
        <v>84.4</v>
      </c>
      <c r="H189">
        <v>87.1</v>
      </c>
      <c r="I189">
        <v>24.8</v>
      </c>
      <c r="J189">
        <v>24.8</v>
      </c>
      <c r="K189">
        <v>39.5</v>
      </c>
      <c r="L189">
        <v>78.5</v>
      </c>
      <c r="M189">
        <v>82.9</v>
      </c>
      <c r="N189">
        <v>76.599999999999994</v>
      </c>
      <c r="O189">
        <v>35.799999999999997</v>
      </c>
      <c r="P189">
        <v>0.63100000000000001</v>
      </c>
    </row>
    <row r="190" spans="1:16" x14ac:dyDescent="0.25">
      <c r="A190" s="3"/>
      <c r="B190" s="18">
        <v>0.98673611111111104</v>
      </c>
      <c r="C190">
        <v>79.400000000000006</v>
      </c>
      <c r="D190">
        <v>84.5</v>
      </c>
      <c r="E190">
        <v>82.8</v>
      </c>
      <c r="F190">
        <v>81.099999999999994</v>
      </c>
      <c r="G190">
        <v>84.4</v>
      </c>
      <c r="H190">
        <v>87.2</v>
      </c>
      <c r="I190">
        <v>24.8</v>
      </c>
      <c r="J190">
        <v>24.8</v>
      </c>
      <c r="K190">
        <v>39.6</v>
      </c>
      <c r="L190">
        <v>78.5</v>
      </c>
      <c r="M190">
        <v>82.9</v>
      </c>
      <c r="N190">
        <v>76.8</v>
      </c>
      <c r="O190">
        <v>35.9</v>
      </c>
      <c r="P190">
        <v>0.63100000000000001</v>
      </c>
    </row>
    <row r="191" spans="1:16" x14ac:dyDescent="0.25">
      <c r="A191" s="3"/>
      <c r="B191" s="18">
        <v>0.98708333333333342</v>
      </c>
      <c r="C191">
        <v>79.400000000000006</v>
      </c>
      <c r="D191">
        <v>84.5</v>
      </c>
      <c r="E191">
        <v>82.9</v>
      </c>
      <c r="F191">
        <v>81.2</v>
      </c>
      <c r="G191">
        <v>84.5</v>
      </c>
      <c r="H191">
        <v>87.2</v>
      </c>
      <c r="I191">
        <v>24.8</v>
      </c>
      <c r="J191">
        <v>24.9</v>
      </c>
      <c r="K191">
        <v>39.700000000000003</v>
      </c>
      <c r="L191">
        <v>78.599999999999994</v>
      </c>
      <c r="M191">
        <v>83</v>
      </c>
      <c r="N191">
        <v>76.900000000000006</v>
      </c>
      <c r="O191">
        <v>35.9</v>
      </c>
      <c r="P191">
        <v>0.629</v>
      </c>
    </row>
    <row r="192" spans="1:16" x14ac:dyDescent="0.25">
      <c r="A192" s="3"/>
      <c r="B192" s="18">
        <v>0.98743055555555559</v>
      </c>
      <c r="C192">
        <v>79.5</v>
      </c>
      <c r="D192">
        <v>84.6</v>
      </c>
      <c r="E192">
        <v>82.9</v>
      </c>
      <c r="F192">
        <v>81.2</v>
      </c>
      <c r="G192">
        <v>84.5</v>
      </c>
      <c r="H192">
        <v>87.3</v>
      </c>
      <c r="I192">
        <v>24.8</v>
      </c>
      <c r="J192">
        <v>24.8</v>
      </c>
      <c r="K192">
        <v>39.700000000000003</v>
      </c>
      <c r="L192">
        <v>78.599999999999994</v>
      </c>
      <c r="M192">
        <v>83</v>
      </c>
      <c r="N192">
        <v>77</v>
      </c>
      <c r="O192">
        <v>35.9</v>
      </c>
      <c r="P192">
        <v>0.63</v>
      </c>
    </row>
    <row r="193" spans="1:16" x14ac:dyDescent="0.25">
      <c r="A193" s="3"/>
      <c r="B193" s="18">
        <v>0.98777777777777775</v>
      </c>
      <c r="C193">
        <v>79.5</v>
      </c>
      <c r="D193">
        <v>84.6</v>
      </c>
      <c r="E193">
        <v>82.9</v>
      </c>
      <c r="F193">
        <v>81.2</v>
      </c>
      <c r="G193">
        <v>84.6</v>
      </c>
      <c r="H193">
        <v>87.3</v>
      </c>
      <c r="I193">
        <v>24.8</v>
      </c>
      <c r="J193">
        <v>24.9</v>
      </c>
      <c r="K193">
        <v>39.799999999999997</v>
      </c>
      <c r="L193">
        <v>78.7</v>
      </c>
      <c r="M193">
        <v>83.1</v>
      </c>
      <c r="N193">
        <v>77</v>
      </c>
      <c r="O193">
        <v>36</v>
      </c>
      <c r="P193">
        <v>0.63</v>
      </c>
    </row>
    <row r="194" spans="1:16" x14ac:dyDescent="0.25">
      <c r="A194" s="3"/>
      <c r="B194" s="18">
        <v>0.98812500000000003</v>
      </c>
      <c r="C194">
        <v>79.5</v>
      </c>
      <c r="D194">
        <v>84.7</v>
      </c>
      <c r="E194">
        <v>83</v>
      </c>
      <c r="F194">
        <v>81.2</v>
      </c>
      <c r="G194">
        <v>84.6</v>
      </c>
      <c r="H194">
        <v>87.4</v>
      </c>
      <c r="I194">
        <v>24.8</v>
      </c>
      <c r="J194">
        <v>24.9</v>
      </c>
      <c r="K194">
        <v>39.9</v>
      </c>
      <c r="L194">
        <v>78.7</v>
      </c>
      <c r="M194">
        <v>83.1</v>
      </c>
      <c r="N194">
        <v>77.099999999999994</v>
      </c>
      <c r="O194">
        <v>36.1</v>
      </c>
      <c r="P194">
        <v>0.63100000000000001</v>
      </c>
    </row>
    <row r="195" spans="1:16" x14ac:dyDescent="0.25">
      <c r="A195" s="3"/>
      <c r="B195" s="18">
        <v>0.9884722222222222</v>
      </c>
      <c r="C195">
        <v>79.5</v>
      </c>
      <c r="D195">
        <v>84.7</v>
      </c>
      <c r="E195">
        <v>83</v>
      </c>
      <c r="F195">
        <v>81.3</v>
      </c>
      <c r="G195">
        <v>84.7</v>
      </c>
      <c r="H195">
        <v>87.4</v>
      </c>
      <c r="I195">
        <v>24.8</v>
      </c>
      <c r="J195">
        <v>24.9</v>
      </c>
      <c r="K195">
        <v>39.9</v>
      </c>
      <c r="L195">
        <v>78.7</v>
      </c>
      <c r="M195">
        <v>83.2</v>
      </c>
      <c r="N195">
        <v>77.099999999999994</v>
      </c>
      <c r="O195">
        <v>36.1</v>
      </c>
      <c r="P195">
        <v>0.63</v>
      </c>
    </row>
    <row r="196" spans="1:16" x14ac:dyDescent="0.25">
      <c r="A196" s="3"/>
      <c r="B196" s="18">
        <v>0.98881944444444436</v>
      </c>
      <c r="C196">
        <v>79.599999999999994</v>
      </c>
      <c r="D196">
        <v>84.8</v>
      </c>
      <c r="E196">
        <v>83.1</v>
      </c>
      <c r="F196">
        <v>81.3</v>
      </c>
      <c r="G196">
        <v>84.7</v>
      </c>
      <c r="H196">
        <v>87.4</v>
      </c>
      <c r="I196">
        <v>24.8</v>
      </c>
      <c r="J196">
        <v>24.9</v>
      </c>
      <c r="K196">
        <v>40</v>
      </c>
      <c r="L196">
        <v>78.8</v>
      </c>
      <c r="M196">
        <v>83.2</v>
      </c>
      <c r="N196">
        <v>77.2</v>
      </c>
      <c r="O196">
        <v>36.1</v>
      </c>
      <c r="P196">
        <v>0.63300000000000001</v>
      </c>
    </row>
    <row r="197" spans="1:16" x14ac:dyDescent="0.25">
      <c r="A197" s="3"/>
      <c r="B197" s="18">
        <v>0.98916666666666664</v>
      </c>
      <c r="C197">
        <v>79.7</v>
      </c>
      <c r="D197">
        <v>84.8</v>
      </c>
      <c r="E197">
        <v>83.1</v>
      </c>
      <c r="F197">
        <v>81.3</v>
      </c>
      <c r="G197">
        <v>84.7</v>
      </c>
      <c r="H197">
        <v>87.4</v>
      </c>
      <c r="I197">
        <v>24.8</v>
      </c>
      <c r="J197">
        <v>24.8</v>
      </c>
      <c r="K197">
        <v>40.1</v>
      </c>
      <c r="L197">
        <v>78.8</v>
      </c>
      <c r="M197">
        <v>83.3</v>
      </c>
      <c r="N197">
        <v>77.099999999999994</v>
      </c>
      <c r="O197">
        <v>36.200000000000003</v>
      </c>
      <c r="P197">
        <v>0.63100000000000001</v>
      </c>
    </row>
    <row r="198" spans="1:16" x14ac:dyDescent="0.25">
      <c r="A198" s="3"/>
      <c r="B198" s="18">
        <v>0.98951388888888892</v>
      </c>
      <c r="C198">
        <v>79.7</v>
      </c>
      <c r="D198">
        <v>84.9</v>
      </c>
      <c r="E198">
        <v>83.2</v>
      </c>
      <c r="F198">
        <v>81.5</v>
      </c>
      <c r="G198">
        <v>84.8</v>
      </c>
      <c r="H198">
        <v>87.5</v>
      </c>
      <c r="I198">
        <v>24.8</v>
      </c>
      <c r="J198">
        <v>24.9</v>
      </c>
      <c r="K198">
        <v>40.1</v>
      </c>
      <c r="L198">
        <v>78.900000000000006</v>
      </c>
      <c r="M198">
        <v>83.3</v>
      </c>
      <c r="N198">
        <v>77.400000000000006</v>
      </c>
      <c r="O198">
        <v>36.299999999999997</v>
      </c>
      <c r="P198">
        <v>0.63300000000000001</v>
      </c>
    </row>
    <row r="199" spans="1:16" x14ac:dyDescent="0.25">
      <c r="A199" s="3"/>
      <c r="B199" s="18">
        <v>0.98986111111111119</v>
      </c>
      <c r="C199">
        <v>79.8</v>
      </c>
      <c r="D199">
        <v>84.9</v>
      </c>
      <c r="E199">
        <v>83.2</v>
      </c>
      <c r="F199">
        <v>81.5</v>
      </c>
      <c r="G199">
        <v>84.8</v>
      </c>
      <c r="H199">
        <v>87.5</v>
      </c>
      <c r="I199">
        <v>24.9</v>
      </c>
      <c r="J199">
        <v>24.9</v>
      </c>
      <c r="K199">
        <v>40.200000000000003</v>
      </c>
      <c r="L199">
        <v>78.900000000000006</v>
      </c>
      <c r="M199">
        <v>83.4</v>
      </c>
      <c r="N199">
        <v>77.400000000000006</v>
      </c>
      <c r="O199">
        <v>36.299999999999997</v>
      </c>
      <c r="P199">
        <v>0.63100000000000001</v>
      </c>
    </row>
    <row r="200" spans="1:16" x14ac:dyDescent="0.25">
      <c r="A200" s="3"/>
      <c r="B200" s="18">
        <v>0.99020833333333336</v>
      </c>
      <c r="C200">
        <v>79.8</v>
      </c>
      <c r="D200">
        <v>85</v>
      </c>
      <c r="E200">
        <v>83.3</v>
      </c>
      <c r="F200">
        <v>81.5</v>
      </c>
      <c r="G200">
        <v>84.9</v>
      </c>
      <c r="H200">
        <v>87.6</v>
      </c>
      <c r="I200">
        <v>24.9</v>
      </c>
      <c r="J200">
        <v>24.9</v>
      </c>
      <c r="K200">
        <v>40.200000000000003</v>
      </c>
      <c r="L200">
        <v>79</v>
      </c>
      <c r="M200">
        <v>83.4</v>
      </c>
      <c r="N200">
        <v>77.400000000000006</v>
      </c>
      <c r="O200">
        <v>36.299999999999997</v>
      </c>
      <c r="P200">
        <v>0.63300000000000001</v>
      </c>
    </row>
    <row r="201" spans="1:16" x14ac:dyDescent="0.25">
      <c r="A201" s="3"/>
      <c r="B201" s="18">
        <v>0.99055555555555552</v>
      </c>
      <c r="C201">
        <v>79.8</v>
      </c>
      <c r="D201">
        <v>85</v>
      </c>
      <c r="E201">
        <v>83.3</v>
      </c>
      <c r="F201">
        <v>81.5</v>
      </c>
      <c r="G201">
        <v>84.9</v>
      </c>
      <c r="H201">
        <v>87.6</v>
      </c>
      <c r="I201">
        <v>24.9</v>
      </c>
      <c r="J201">
        <v>24.9</v>
      </c>
      <c r="K201">
        <v>40.299999999999997</v>
      </c>
      <c r="L201">
        <v>79</v>
      </c>
      <c r="M201">
        <v>83.5</v>
      </c>
      <c r="N201">
        <v>77.400000000000006</v>
      </c>
      <c r="O201">
        <v>36.299999999999997</v>
      </c>
      <c r="P201">
        <v>0.63300000000000001</v>
      </c>
    </row>
    <row r="202" spans="1:16" x14ac:dyDescent="0.25">
      <c r="A202" s="3"/>
      <c r="B202" s="18">
        <v>0.9909027777777778</v>
      </c>
      <c r="C202">
        <v>79.8</v>
      </c>
      <c r="D202">
        <v>85.1</v>
      </c>
      <c r="E202">
        <v>83.3</v>
      </c>
      <c r="F202">
        <v>81.5</v>
      </c>
      <c r="G202">
        <v>85</v>
      </c>
      <c r="H202">
        <v>87.7</v>
      </c>
      <c r="I202">
        <v>24.9</v>
      </c>
      <c r="J202">
        <v>24.9</v>
      </c>
      <c r="K202">
        <v>40.4</v>
      </c>
      <c r="L202">
        <v>79.099999999999994</v>
      </c>
      <c r="M202">
        <v>83.5</v>
      </c>
      <c r="N202">
        <v>77.5</v>
      </c>
      <c r="O202">
        <v>36.299999999999997</v>
      </c>
      <c r="P202">
        <v>0.63100000000000001</v>
      </c>
    </row>
    <row r="203" spans="1:16" x14ac:dyDescent="0.25">
      <c r="A203" s="3"/>
      <c r="B203" s="18">
        <v>0.99124999999999996</v>
      </c>
      <c r="C203">
        <v>79.900000000000006</v>
      </c>
      <c r="D203">
        <v>85.1</v>
      </c>
      <c r="E203">
        <v>83.4</v>
      </c>
      <c r="F203">
        <v>81.599999999999994</v>
      </c>
      <c r="G203">
        <v>85</v>
      </c>
      <c r="H203">
        <v>87.7</v>
      </c>
      <c r="I203">
        <v>24.9</v>
      </c>
      <c r="J203">
        <v>24.9</v>
      </c>
      <c r="K203">
        <v>40.5</v>
      </c>
      <c r="L203">
        <v>79.099999999999994</v>
      </c>
      <c r="M203">
        <v>83.6</v>
      </c>
      <c r="N203">
        <v>77.599999999999994</v>
      </c>
      <c r="O203">
        <v>36.4</v>
      </c>
      <c r="P203">
        <v>0.63100000000000001</v>
      </c>
    </row>
    <row r="204" spans="1:16" x14ac:dyDescent="0.25">
      <c r="A204" s="3"/>
      <c r="B204" s="18">
        <v>0.99159722222222213</v>
      </c>
      <c r="C204">
        <v>79.900000000000006</v>
      </c>
      <c r="D204">
        <v>85.2</v>
      </c>
      <c r="E204">
        <v>83.4</v>
      </c>
      <c r="F204">
        <v>81.599999999999994</v>
      </c>
      <c r="G204">
        <v>85.1</v>
      </c>
      <c r="H204">
        <v>87.8</v>
      </c>
      <c r="I204">
        <v>24.9</v>
      </c>
      <c r="J204">
        <v>24.9</v>
      </c>
      <c r="K204">
        <v>40.6</v>
      </c>
      <c r="L204">
        <v>79.099999999999994</v>
      </c>
      <c r="M204">
        <v>83.6</v>
      </c>
      <c r="N204">
        <v>77.599999999999994</v>
      </c>
      <c r="O204">
        <v>36.299999999999997</v>
      </c>
      <c r="P204">
        <v>0.63100000000000001</v>
      </c>
    </row>
    <row r="205" spans="1:16" x14ac:dyDescent="0.25">
      <c r="A205" s="3"/>
      <c r="B205" s="18">
        <v>0.99194444444444441</v>
      </c>
      <c r="C205">
        <v>79.900000000000006</v>
      </c>
      <c r="D205">
        <v>85.2</v>
      </c>
      <c r="E205">
        <v>83.5</v>
      </c>
      <c r="F205">
        <v>81.599999999999994</v>
      </c>
      <c r="G205">
        <v>85.1</v>
      </c>
      <c r="H205">
        <v>87.8</v>
      </c>
      <c r="I205">
        <v>24.9</v>
      </c>
      <c r="J205">
        <v>24.9</v>
      </c>
      <c r="K205">
        <v>40.6</v>
      </c>
      <c r="L205">
        <v>79.2</v>
      </c>
      <c r="M205">
        <v>83.6</v>
      </c>
      <c r="N205">
        <v>77.7</v>
      </c>
      <c r="O205">
        <v>36.4</v>
      </c>
      <c r="P205">
        <v>0.63300000000000001</v>
      </c>
    </row>
    <row r="206" spans="1:16" x14ac:dyDescent="0.25">
      <c r="A206" s="3"/>
      <c r="B206" s="18">
        <v>0.99229166666666668</v>
      </c>
      <c r="C206">
        <v>79.900000000000006</v>
      </c>
      <c r="D206">
        <v>85.2</v>
      </c>
      <c r="E206">
        <v>83.5</v>
      </c>
      <c r="F206">
        <v>81.599999999999994</v>
      </c>
      <c r="G206">
        <v>85.2</v>
      </c>
      <c r="H206">
        <v>87.8</v>
      </c>
      <c r="I206">
        <v>24.9</v>
      </c>
      <c r="J206">
        <v>24.9</v>
      </c>
      <c r="K206">
        <v>40.700000000000003</v>
      </c>
      <c r="L206">
        <v>79.2</v>
      </c>
      <c r="M206">
        <v>83.6</v>
      </c>
      <c r="N206">
        <v>77.7</v>
      </c>
      <c r="O206">
        <v>36.4</v>
      </c>
      <c r="P206">
        <v>0.63</v>
      </c>
    </row>
    <row r="207" spans="1:16" x14ac:dyDescent="0.25">
      <c r="A207" s="3"/>
      <c r="B207" s="18">
        <v>0.99263888888888896</v>
      </c>
      <c r="C207">
        <v>80</v>
      </c>
      <c r="D207">
        <v>85.3</v>
      </c>
      <c r="E207">
        <v>83.5</v>
      </c>
      <c r="F207">
        <v>81.7</v>
      </c>
      <c r="G207">
        <v>85.2</v>
      </c>
      <c r="H207">
        <v>87.9</v>
      </c>
      <c r="I207">
        <v>24.9</v>
      </c>
      <c r="J207">
        <v>25</v>
      </c>
      <c r="K207">
        <v>40.700000000000003</v>
      </c>
      <c r="L207">
        <v>79.3</v>
      </c>
      <c r="M207">
        <v>83.7</v>
      </c>
      <c r="N207">
        <v>77.900000000000006</v>
      </c>
      <c r="O207">
        <v>36.4</v>
      </c>
      <c r="P207">
        <v>0.63100000000000001</v>
      </c>
    </row>
    <row r="208" spans="1:16" x14ac:dyDescent="0.25">
      <c r="A208" s="3"/>
      <c r="B208" s="18">
        <v>0.99298611111111112</v>
      </c>
      <c r="C208">
        <v>80</v>
      </c>
      <c r="D208">
        <v>85.3</v>
      </c>
      <c r="E208">
        <v>83.6</v>
      </c>
      <c r="F208">
        <v>81.7</v>
      </c>
      <c r="G208">
        <v>85.2</v>
      </c>
      <c r="H208">
        <v>87.9</v>
      </c>
      <c r="I208">
        <v>24.9</v>
      </c>
      <c r="J208">
        <v>25</v>
      </c>
      <c r="K208">
        <v>40.799999999999997</v>
      </c>
      <c r="L208">
        <v>79.3</v>
      </c>
      <c r="M208">
        <v>83.8</v>
      </c>
      <c r="N208">
        <v>78</v>
      </c>
      <c r="O208">
        <v>36.5</v>
      </c>
      <c r="P208">
        <v>0.63100000000000001</v>
      </c>
    </row>
    <row r="209" spans="1:16" x14ac:dyDescent="0.25">
      <c r="A209" s="3"/>
      <c r="B209" s="18">
        <v>0.99333333333333329</v>
      </c>
      <c r="C209">
        <v>80.099999999999994</v>
      </c>
      <c r="D209">
        <v>85.4</v>
      </c>
      <c r="E209">
        <v>83.6</v>
      </c>
      <c r="F209">
        <v>81.8</v>
      </c>
      <c r="G209">
        <v>85.3</v>
      </c>
      <c r="H209">
        <v>87.9</v>
      </c>
      <c r="I209">
        <v>24.9</v>
      </c>
      <c r="J209">
        <v>24.9</v>
      </c>
      <c r="K209">
        <v>40.799999999999997</v>
      </c>
      <c r="L209">
        <v>79.3</v>
      </c>
      <c r="M209">
        <v>83.8</v>
      </c>
      <c r="N209">
        <v>78</v>
      </c>
      <c r="O209">
        <v>36.5</v>
      </c>
      <c r="P209">
        <v>0.63100000000000001</v>
      </c>
    </row>
    <row r="210" spans="1:16" x14ac:dyDescent="0.25">
      <c r="A210" s="3"/>
      <c r="B210" s="18">
        <v>0.99368055555555557</v>
      </c>
      <c r="C210">
        <v>80.099999999999994</v>
      </c>
      <c r="D210">
        <v>85.4</v>
      </c>
      <c r="E210">
        <v>83.7</v>
      </c>
      <c r="F210">
        <v>81.8</v>
      </c>
      <c r="G210">
        <v>85.3</v>
      </c>
      <c r="H210">
        <v>88</v>
      </c>
      <c r="I210">
        <v>24.9</v>
      </c>
      <c r="J210">
        <v>24.9</v>
      </c>
      <c r="K210">
        <v>40.9</v>
      </c>
      <c r="L210">
        <v>79.400000000000006</v>
      </c>
      <c r="M210">
        <v>83.9</v>
      </c>
      <c r="N210">
        <v>78.2</v>
      </c>
      <c r="O210">
        <v>36.6</v>
      </c>
      <c r="P210">
        <v>0.63100000000000001</v>
      </c>
    </row>
    <row r="211" spans="1:16" x14ac:dyDescent="0.25">
      <c r="A211" s="3"/>
      <c r="B211" s="18">
        <v>0.99402777777777773</v>
      </c>
      <c r="C211">
        <v>80.099999999999994</v>
      </c>
      <c r="D211">
        <v>85.4</v>
      </c>
      <c r="E211">
        <v>83.7</v>
      </c>
      <c r="F211">
        <v>81.900000000000006</v>
      </c>
      <c r="G211">
        <v>85.4</v>
      </c>
      <c r="H211">
        <v>88</v>
      </c>
      <c r="I211">
        <v>24.9</v>
      </c>
      <c r="J211">
        <v>25</v>
      </c>
      <c r="K211">
        <v>40.9</v>
      </c>
      <c r="L211">
        <v>79.400000000000006</v>
      </c>
      <c r="M211">
        <v>83.9</v>
      </c>
      <c r="N211">
        <v>78.3</v>
      </c>
      <c r="O211">
        <v>36.6</v>
      </c>
      <c r="P211">
        <v>0.63100000000000001</v>
      </c>
    </row>
    <row r="212" spans="1:16" x14ac:dyDescent="0.25">
      <c r="A212" s="3"/>
      <c r="B212" s="18">
        <v>0.9943749999999999</v>
      </c>
      <c r="C212">
        <v>80.099999999999994</v>
      </c>
      <c r="D212">
        <v>85.5</v>
      </c>
      <c r="E212">
        <v>83.7</v>
      </c>
      <c r="F212">
        <v>81.900000000000006</v>
      </c>
      <c r="G212">
        <v>85.4</v>
      </c>
      <c r="H212">
        <v>88</v>
      </c>
      <c r="I212">
        <v>24.9</v>
      </c>
      <c r="J212">
        <v>24.9</v>
      </c>
      <c r="K212">
        <v>41</v>
      </c>
      <c r="L212">
        <v>79.400000000000006</v>
      </c>
      <c r="M212">
        <v>84</v>
      </c>
      <c r="N212">
        <v>78.3</v>
      </c>
      <c r="O212">
        <v>36.6</v>
      </c>
      <c r="P212">
        <v>0.63100000000000001</v>
      </c>
    </row>
    <row r="213" spans="1:16" x14ac:dyDescent="0.25">
      <c r="A213" s="3"/>
      <c r="B213" s="18">
        <v>0.99472222222222229</v>
      </c>
      <c r="C213">
        <v>80.2</v>
      </c>
      <c r="D213">
        <v>85.5</v>
      </c>
      <c r="E213">
        <v>83.8</v>
      </c>
      <c r="F213">
        <v>81.900000000000006</v>
      </c>
      <c r="G213">
        <v>85.4</v>
      </c>
      <c r="H213">
        <v>88</v>
      </c>
      <c r="I213">
        <v>24.9</v>
      </c>
      <c r="J213">
        <v>25</v>
      </c>
      <c r="K213">
        <v>41</v>
      </c>
      <c r="L213">
        <v>79.5</v>
      </c>
      <c r="M213">
        <v>84</v>
      </c>
      <c r="N213">
        <v>78.3</v>
      </c>
      <c r="O213">
        <v>36.700000000000003</v>
      </c>
      <c r="P213">
        <v>0.63100000000000001</v>
      </c>
    </row>
    <row r="214" spans="1:16" x14ac:dyDescent="0.25">
      <c r="A214" s="3"/>
      <c r="B214" s="18">
        <v>0.99506944444444445</v>
      </c>
      <c r="C214">
        <v>80.2</v>
      </c>
      <c r="D214">
        <v>85.6</v>
      </c>
      <c r="E214">
        <v>83.8</v>
      </c>
      <c r="F214">
        <v>81.900000000000006</v>
      </c>
      <c r="G214">
        <v>85.5</v>
      </c>
      <c r="H214">
        <v>88.1</v>
      </c>
      <c r="I214">
        <v>24.9</v>
      </c>
      <c r="J214">
        <v>25</v>
      </c>
      <c r="K214">
        <v>41.1</v>
      </c>
      <c r="L214">
        <v>79.5</v>
      </c>
      <c r="M214">
        <v>84</v>
      </c>
      <c r="N214">
        <v>78.3</v>
      </c>
      <c r="O214">
        <v>36.700000000000003</v>
      </c>
      <c r="P214">
        <v>0.63</v>
      </c>
    </row>
    <row r="215" spans="1:16" x14ac:dyDescent="0.25">
      <c r="A215" s="3"/>
      <c r="B215" s="18">
        <v>0.99541666666666673</v>
      </c>
      <c r="C215">
        <v>80.2</v>
      </c>
      <c r="D215">
        <v>85.6</v>
      </c>
      <c r="E215">
        <v>83.8</v>
      </c>
      <c r="F215">
        <v>82</v>
      </c>
      <c r="G215">
        <v>85.5</v>
      </c>
      <c r="H215">
        <v>88.1</v>
      </c>
      <c r="I215">
        <v>24.9</v>
      </c>
      <c r="J215">
        <v>24.9</v>
      </c>
      <c r="K215">
        <v>41.2</v>
      </c>
      <c r="L215">
        <v>79.5</v>
      </c>
      <c r="M215">
        <v>84.1</v>
      </c>
      <c r="N215">
        <v>78.400000000000006</v>
      </c>
      <c r="O215">
        <v>36.700000000000003</v>
      </c>
      <c r="P215">
        <v>0.63</v>
      </c>
    </row>
    <row r="216" spans="1:16" x14ac:dyDescent="0.25">
      <c r="A216" s="3"/>
      <c r="B216" s="18">
        <v>0.99576388888888889</v>
      </c>
      <c r="C216">
        <v>80.2</v>
      </c>
      <c r="D216">
        <v>85.6</v>
      </c>
      <c r="E216">
        <v>83.8</v>
      </c>
      <c r="F216">
        <v>82</v>
      </c>
      <c r="G216">
        <v>85.5</v>
      </c>
      <c r="H216">
        <v>88.1</v>
      </c>
      <c r="I216">
        <v>24.9</v>
      </c>
      <c r="J216">
        <v>25</v>
      </c>
      <c r="K216">
        <v>41.2</v>
      </c>
      <c r="L216">
        <v>79.5</v>
      </c>
      <c r="M216">
        <v>84.1</v>
      </c>
      <c r="N216">
        <v>78.5</v>
      </c>
      <c r="O216">
        <v>36.700000000000003</v>
      </c>
      <c r="P216">
        <v>0.629</v>
      </c>
    </row>
    <row r="217" spans="1:16" x14ac:dyDescent="0.25">
      <c r="A217" s="3"/>
      <c r="B217" s="18">
        <v>0.99611111111111106</v>
      </c>
      <c r="C217">
        <v>80.3</v>
      </c>
      <c r="D217">
        <v>85.7</v>
      </c>
      <c r="E217">
        <v>83.8</v>
      </c>
      <c r="F217">
        <v>82</v>
      </c>
      <c r="G217">
        <v>85.6</v>
      </c>
      <c r="H217">
        <v>88.2</v>
      </c>
      <c r="I217">
        <v>25</v>
      </c>
      <c r="J217">
        <v>25</v>
      </c>
      <c r="K217">
        <v>41.3</v>
      </c>
      <c r="L217">
        <v>79.599999999999994</v>
      </c>
      <c r="M217">
        <v>84.1</v>
      </c>
      <c r="N217">
        <v>78.5</v>
      </c>
      <c r="O217">
        <v>36.700000000000003</v>
      </c>
      <c r="P217">
        <v>0.63</v>
      </c>
    </row>
    <row r="218" spans="1:16" x14ac:dyDescent="0.25">
      <c r="A218" s="3"/>
      <c r="B218" s="18">
        <v>0.99645833333333333</v>
      </c>
      <c r="C218">
        <v>80.3</v>
      </c>
      <c r="D218">
        <v>85.7</v>
      </c>
      <c r="E218">
        <v>83.9</v>
      </c>
      <c r="F218">
        <v>82</v>
      </c>
      <c r="G218">
        <v>85.6</v>
      </c>
      <c r="H218">
        <v>88.2</v>
      </c>
      <c r="I218">
        <v>24.9</v>
      </c>
      <c r="J218">
        <v>25</v>
      </c>
      <c r="K218">
        <v>41.4</v>
      </c>
      <c r="L218">
        <v>79.599999999999994</v>
      </c>
      <c r="M218">
        <v>84.1</v>
      </c>
      <c r="N218">
        <v>78.5</v>
      </c>
      <c r="O218">
        <v>36.700000000000003</v>
      </c>
      <c r="P218">
        <v>0.63</v>
      </c>
    </row>
    <row r="219" spans="1:16" x14ac:dyDescent="0.25">
      <c r="A219" s="3"/>
      <c r="B219" s="18">
        <v>0.9968055555555555</v>
      </c>
      <c r="C219">
        <v>80.3</v>
      </c>
      <c r="D219">
        <v>85.7</v>
      </c>
      <c r="E219">
        <v>83.9</v>
      </c>
      <c r="F219">
        <v>82.1</v>
      </c>
      <c r="G219">
        <v>85.6</v>
      </c>
      <c r="H219">
        <v>88.2</v>
      </c>
      <c r="I219">
        <v>24.9</v>
      </c>
      <c r="J219">
        <v>25</v>
      </c>
      <c r="K219">
        <v>41.4</v>
      </c>
      <c r="L219">
        <v>79.7</v>
      </c>
      <c r="M219">
        <v>84.1</v>
      </c>
      <c r="N219">
        <v>78.599999999999994</v>
      </c>
      <c r="O219">
        <v>36.799999999999997</v>
      </c>
      <c r="P219">
        <v>0.63</v>
      </c>
    </row>
    <row r="220" spans="1:16" x14ac:dyDescent="0.25">
      <c r="A220" s="3"/>
      <c r="B220" s="18">
        <v>0.99715277777777767</v>
      </c>
      <c r="C220">
        <v>80.3</v>
      </c>
      <c r="D220">
        <v>85.7</v>
      </c>
      <c r="E220">
        <v>83.9</v>
      </c>
      <c r="F220">
        <v>82.1</v>
      </c>
      <c r="G220">
        <v>85.6</v>
      </c>
      <c r="H220">
        <v>88.2</v>
      </c>
      <c r="I220">
        <v>25</v>
      </c>
      <c r="J220">
        <v>25</v>
      </c>
      <c r="K220">
        <v>41.4</v>
      </c>
      <c r="L220">
        <v>79.7</v>
      </c>
      <c r="M220">
        <v>84.2</v>
      </c>
      <c r="N220">
        <v>78.599999999999994</v>
      </c>
      <c r="O220">
        <v>36.799999999999997</v>
      </c>
      <c r="P220">
        <v>0.63</v>
      </c>
    </row>
    <row r="221" spans="1:16" x14ac:dyDescent="0.25">
      <c r="A221" s="3"/>
      <c r="B221" s="18">
        <v>0.99750000000000005</v>
      </c>
      <c r="C221">
        <v>80.400000000000006</v>
      </c>
      <c r="D221">
        <v>85.8</v>
      </c>
      <c r="E221">
        <v>84</v>
      </c>
      <c r="F221">
        <v>82.1</v>
      </c>
      <c r="G221">
        <v>85.7</v>
      </c>
      <c r="H221">
        <v>88.2</v>
      </c>
      <c r="I221">
        <v>24.9</v>
      </c>
      <c r="J221">
        <v>25</v>
      </c>
      <c r="K221">
        <v>41.5</v>
      </c>
      <c r="L221">
        <v>79.7</v>
      </c>
      <c r="M221">
        <v>84.2</v>
      </c>
      <c r="N221">
        <v>78.7</v>
      </c>
      <c r="O221">
        <v>36.799999999999997</v>
      </c>
      <c r="P221">
        <v>0.63</v>
      </c>
    </row>
    <row r="222" spans="1:16" x14ac:dyDescent="0.25">
      <c r="A222" s="3"/>
      <c r="B222" s="18">
        <v>0.99784722222222222</v>
      </c>
      <c r="C222">
        <v>80.400000000000006</v>
      </c>
      <c r="D222">
        <v>85.8</v>
      </c>
      <c r="E222">
        <v>84</v>
      </c>
      <c r="F222">
        <v>82.1</v>
      </c>
      <c r="G222">
        <v>85.7</v>
      </c>
      <c r="H222">
        <v>88.3</v>
      </c>
      <c r="I222">
        <v>25</v>
      </c>
      <c r="J222">
        <v>25</v>
      </c>
      <c r="K222">
        <v>41.5</v>
      </c>
      <c r="L222">
        <v>79.7</v>
      </c>
      <c r="M222">
        <v>84.2</v>
      </c>
      <c r="N222">
        <v>78.8</v>
      </c>
      <c r="O222">
        <v>36.799999999999997</v>
      </c>
      <c r="P222">
        <v>0.629</v>
      </c>
    </row>
    <row r="223" spans="1:16" x14ac:dyDescent="0.25">
      <c r="A223" s="3"/>
      <c r="B223" s="18">
        <v>0.9981944444444445</v>
      </c>
      <c r="C223">
        <v>80.400000000000006</v>
      </c>
      <c r="D223">
        <v>85.8</v>
      </c>
      <c r="E223">
        <v>84</v>
      </c>
      <c r="F223">
        <v>82.1</v>
      </c>
      <c r="G223">
        <v>85.7</v>
      </c>
      <c r="H223">
        <v>88.3</v>
      </c>
      <c r="I223">
        <v>24.9</v>
      </c>
      <c r="J223">
        <v>25</v>
      </c>
      <c r="K223">
        <v>41.6</v>
      </c>
      <c r="L223">
        <v>79.8</v>
      </c>
      <c r="M223">
        <v>84.2</v>
      </c>
      <c r="N223">
        <v>78.7</v>
      </c>
      <c r="O223">
        <v>36.799999999999997</v>
      </c>
      <c r="P223">
        <v>0.63</v>
      </c>
    </row>
    <row r="224" spans="1:16" x14ac:dyDescent="0.25">
      <c r="A224" s="3"/>
      <c r="B224" s="18">
        <v>0.99854166666666666</v>
      </c>
      <c r="C224">
        <v>80.400000000000006</v>
      </c>
      <c r="D224">
        <v>85.9</v>
      </c>
      <c r="E224">
        <v>84</v>
      </c>
      <c r="F224">
        <v>82.2</v>
      </c>
      <c r="G224">
        <v>85.8</v>
      </c>
      <c r="H224">
        <v>88.3</v>
      </c>
      <c r="I224">
        <v>24.9</v>
      </c>
      <c r="J224">
        <v>25</v>
      </c>
      <c r="K224">
        <v>41.6</v>
      </c>
      <c r="L224">
        <v>79.8</v>
      </c>
      <c r="M224">
        <v>84.3</v>
      </c>
      <c r="N224">
        <v>78.8</v>
      </c>
      <c r="O224">
        <v>36.9</v>
      </c>
      <c r="P224">
        <v>0.63</v>
      </c>
    </row>
    <row r="225" spans="1:16" x14ac:dyDescent="0.25">
      <c r="A225" s="3"/>
      <c r="B225" s="18">
        <v>0.99888888888888883</v>
      </c>
      <c r="C225">
        <v>80.400000000000006</v>
      </c>
      <c r="D225">
        <v>85.9</v>
      </c>
      <c r="E225">
        <v>84.1</v>
      </c>
      <c r="F225">
        <v>82.2</v>
      </c>
      <c r="G225">
        <v>85.8</v>
      </c>
      <c r="H225">
        <v>88.3</v>
      </c>
      <c r="I225">
        <v>25</v>
      </c>
      <c r="J225">
        <v>25</v>
      </c>
      <c r="K225">
        <v>41.7</v>
      </c>
      <c r="L225">
        <v>79.8</v>
      </c>
      <c r="M225">
        <v>84.3</v>
      </c>
      <c r="N225">
        <v>78.8</v>
      </c>
      <c r="O225">
        <v>36.799999999999997</v>
      </c>
      <c r="P225">
        <v>0.63</v>
      </c>
    </row>
    <row r="226" spans="1:16" x14ac:dyDescent="0.25">
      <c r="A226" s="3"/>
      <c r="B226" s="18">
        <v>0.9992361111111111</v>
      </c>
      <c r="C226">
        <v>80.400000000000006</v>
      </c>
      <c r="D226">
        <v>85.9</v>
      </c>
      <c r="E226">
        <v>84.1</v>
      </c>
      <c r="F226">
        <v>82.2</v>
      </c>
      <c r="G226">
        <v>85.9</v>
      </c>
      <c r="H226">
        <v>88.4</v>
      </c>
      <c r="I226">
        <v>25</v>
      </c>
      <c r="J226">
        <v>25</v>
      </c>
      <c r="K226">
        <v>41.8</v>
      </c>
      <c r="L226">
        <v>79.900000000000006</v>
      </c>
      <c r="M226">
        <v>84.3</v>
      </c>
      <c r="N226">
        <v>78.900000000000006</v>
      </c>
      <c r="O226">
        <v>36.9</v>
      </c>
      <c r="P226">
        <v>0.63</v>
      </c>
    </row>
    <row r="227" spans="1:16" x14ac:dyDescent="0.25">
      <c r="A227" s="3"/>
      <c r="B227" s="18">
        <v>0.99958333333333327</v>
      </c>
      <c r="C227">
        <v>80.5</v>
      </c>
      <c r="D227">
        <v>86</v>
      </c>
      <c r="E227">
        <v>84.1</v>
      </c>
      <c r="F227">
        <v>82.2</v>
      </c>
      <c r="G227">
        <v>85.9</v>
      </c>
      <c r="H227">
        <v>88.4</v>
      </c>
      <c r="I227">
        <v>25</v>
      </c>
      <c r="J227">
        <v>25</v>
      </c>
      <c r="K227">
        <v>41.9</v>
      </c>
      <c r="L227">
        <v>80</v>
      </c>
      <c r="M227">
        <v>84.4</v>
      </c>
      <c r="N227">
        <v>79</v>
      </c>
      <c r="O227">
        <v>36.9</v>
      </c>
      <c r="P227">
        <v>0.63</v>
      </c>
    </row>
    <row r="228" spans="1:16" x14ac:dyDescent="0.25">
      <c r="A228" s="3"/>
      <c r="B228" s="18">
        <v>0.99993055555555566</v>
      </c>
      <c r="C228">
        <v>80.5</v>
      </c>
      <c r="D228">
        <v>86</v>
      </c>
      <c r="E228">
        <v>84.1</v>
      </c>
      <c r="F228">
        <v>82.2</v>
      </c>
      <c r="G228">
        <v>85.9</v>
      </c>
      <c r="H228">
        <v>88.4</v>
      </c>
      <c r="I228">
        <v>25</v>
      </c>
      <c r="J228">
        <v>25</v>
      </c>
      <c r="K228">
        <v>41.9</v>
      </c>
      <c r="L228">
        <v>79.900000000000006</v>
      </c>
      <c r="M228">
        <v>84.4</v>
      </c>
      <c r="N228">
        <v>79</v>
      </c>
      <c r="O228">
        <v>37</v>
      </c>
      <c r="P228">
        <v>0.63</v>
      </c>
    </row>
    <row r="229" spans="1:16" x14ac:dyDescent="0.25">
      <c r="A229" s="3"/>
      <c r="B229" s="18">
        <v>2.7777777777777778E-4</v>
      </c>
      <c r="C229">
        <v>80.5</v>
      </c>
      <c r="D229">
        <v>86</v>
      </c>
      <c r="E229">
        <v>84.1</v>
      </c>
      <c r="F229">
        <v>82.3</v>
      </c>
      <c r="G229">
        <v>85.9</v>
      </c>
      <c r="H229">
        <v>88.5</v>
      </c>
      <c r="I229">
        <v>25</v>
      </c>
      <c r="J229">
        <v>25</v>
      </c>
      <c r="K229">
        <v>42</v>
      </c>
      <c r="L229">
        <v>80</v>
      </c>
      <c r="M229">
        <v>84.4</v>
      </c>
      <c r="N229">
        <v>79.099999999999994</v>
      </c>
      <c r="O229">
        <v>37</v>
      </c>
      <c r="P229">
        <v>0.63</v>
      </c>
    </row>
    <row r="230" spans="1:16" x14ac:dyDescent="0.25">
      <c r="A230" s="3"/>
      <c r="B230" s="18">
        <v>6.2500000000000001E-4</v>
      </c>
      <c r="C230">
        <v>80.5</v>
      </c>
      <c r="D230">
        <v>86</v>
      </c>
      <c r="E230">
        <v>84.2</v>
      </c>
      <c r="F230">
        <v>82.3</v>
      </c>
      <c r="G230">
        <v>86</v>
      </c>
      <c r="H230">
        <v>88.5</v>
      </c>
      <c r="I230">
        <v>25</v>
      </c>
      <c r="J230">
        <v>25</v>
      </c>
      <c r="K230">
        <v>41.9</v>
      </c>
      <c r="L230">
        <v>80</v>
      </c>
      <c r="M230">
        <v>84.5</v>
      </c>
      <c r="N230">
        <v>79.099999999999994</v>
      </c>
      <c r="O230">
        <v>37.1</v>
      </c>
      <c r="P230">
        <v>0.63</v>
      </c>
    </row>
    <row r="231" spans="1:16" x14ac:dyDescent="0.25">
      <c r="A231" s="3"/>
      <c r="B231" s="18">
        <v>9.7222222222222209E-4</v>
      </c>
      <c r="C231">
        <v>80.599999999999994</v>
      </c>
      <c r="D231">
        <v>86.1</v>
      </c>
      <c r="E231">
        <v>84.2</v>
      </c>
      <c r="F231">
        <v>82.3</v>
      </c>
      <c r="G231">
        <v>86</v>
      </c>
      <c r="H231">
        <v>88.5</v>
      </c>
      <c r="I231">
        <v>25</v>
      </c>
      <c r="J231">
        <v>25</v>
      </c>
      <c r="K231">
        <v>42</v>
      </c>
      <c r="L231">
        <v>80</v>
      </c>
      <c r="M231">
        <v>84.5</v>
      </c>
      <c r="N231">
        <v>79.2</v>
      </c>
      <c r="O231">
        <v>37.1</v>
      </c>
      <c r="P231">
        <v>0.63</v>
      </c>
    </row>
    <row r="232" spans="1:16" x14ac:dyDescent="0.25">
      <c r="A232" s="3"/>
      <c r="B232" s="18">
        <v>1.3194444444444443E-3</v>
      </c>
      <c r="C232">
        <v>80.599999999999994</v>
      </c>
      <c r="D232">
        <v>86.1</v>
      </c>
      <c r="E232">
        <v>84.2</v>
      </c>
      <c r="F232">
        <v>82.3</v>
      </c>
      <c r="G232">
        <v>86</v>
      </c>
      <c r="H232">
        <v>88.5</v>
      </c>
      <c r="I232">
        <v>25</v>
      </c>
      <c r="J232">
        <v>25</v>
      </c>
      <c r="K232">
        <v>42</v>
      </c>
      <c r="L232">
        <v>80</v>
      </c>
      <c r="M232">
        <v>84.5</v>
      </c>
      <c r="N232">
        <v>79.3</v>
      </c>
      <c r="O232">
        <v>37.1</v>
      </c>
      <c r="P232">
        <v>0.63100000000000001</v>
      </c>
    </row>
    <row r="233" spans="1:16" x14ac:dyDescent="0.25">
      <c r="A233" s="3"/>
      <c r="B233" s="18">
        <v>1.6666666666666668E-3</v>
      </c>
      <c r="C233">
        <v>80.599999999999994</v>
      </c>
      <c r="D233">
        <v>86.1</v>
      </c>
      <c r="E233">
        <v>84.3</v>
      </c>
      <c r="F233">
        <v>82.3</v>
      </c>
      <c r="G233">
        <v>86</v>
      </c>
      <c r="H233">
        <v>88.6</v>
      </c>
      <c r="I233">
        <v>25</v>
      </c>
      <c r="J233">
        <v>25</v>
      </c>
      <c r="K233">
        <v>42.1</v>
      </c>
      <c r="L233">
        <v>80</v>
      </c>
      <c r="M233">
        <v>84.6</v>
      </c>
      <c r="N233">
        <v>79.3</v>
      </c>
      <c r="O233">
        <v>37.1</v>
      </c>
      <c r="P233">
        <v>0.63100000000000001</v>
      </c>
    </row>
    <row r="234" spans="1:16" x14ac:dyDescent="0.25">
      <c r="A234" s="3"/>
      <c r="B234" s="18">
        <v>2.0138888888888888E-3</v>
      </c>
      <c r="C234">
        <v>80.599999999999994</v>
      </c>
      <c r="D234">
        <v>86.1</v>
      </c>
      <c r="E234">
        <v>84.3</v>
      </c>
      <c r="F234">
        <v>82.4</v>
      </c>
      <c r="G234">
        <v>86.1</v>
      </c>
      <c r="H234">
        <v>88.6</v>
      </c>
      <c r="I234">
        <v>25</v>
      </c>
      <c r="J234">
        <v>25</v>
      </c>
      <c r="K234">
        <v>42.1</v>
      </c>
      <c r="L234">
        <v>80.099999999999994</v>
      </c>
      <c r="M234">
        <v>84.6</v>
      </c>
      <c r="N234">
        <v>79.2</v>
      </c>
      <c r="O234">
        <v>37.1</v>
      </c>
      <c r="P234">
        <v>0.63100000000000001</v>
      </c>
    </row>
    <row r="235" spans="1:16" x14ac:dyDescent="0.25">
      <c r="A235" s="3"/>
      <c r="B235" s="18">
        <v>2.3611111111111111E-3</v>
      </c>
      <c r="C235">
        <v>80.599999999999994</v>
      </c>
      <c r="D235">
        <v>86.1</v>
      </c>
      <c r="E235">
        <v>84.3</v>
      </c>
      <c r="F235">
        <v>82.4</v>
      </c>
      <c r="G235">
        <v>86.1</v>
      </c>
      <c r="H235">
        <v>88.6</v>
      </c>
      <c r="I235">
        <v>25</v>
      </c>
      <c r="J235">
        <v>25.1</v>
      </c>
      <c r="K235">
        <v>42.2</v>
      </c>
      <c r="L235">
        <v>80.099999999999994</v>
      </c>
      <c r="M235">
        <v>84.6</v>
      </c>
      <c r="N235">
        <v>79.3</v>
      </c>
      <c r="O235">
        <v>37.1</v>
      </c>
      <c r="P235">
        <v>0.63100000000000001</v>
      </c>
    </row>
    <row r="236" spans="1:16" x14ac:dyDescent="0.25">
      <c r="A236" s="3"/>
      <c r="B236" s="18">
        <v>2.7083333333333334E-3</v>
      </c>
      <c r="C236">
        <v>80.599999999999994</v>
      </c>
      <c r="D236">
        <v>86.2</v>
      </c>
      <c r="E236">
        <v>84.4</v>
      </c>
      <c r="F236">
        <v>82.4</v>
      </c>
      <c r="G236">
        <v>86.1</v>
      </c>
      <c r="H236">
        <v>88.7</v>
      </c>
      <c r="I236">
        <v>25</v>
      </c>
      <c r="J236">
        <v>25</v>
      </c>
      <c r="K236">
        <v>42.3</v>
      </c>
      <c r="L236">
        <v>80.099999999999994</v>
      </c>
      <c r="M236">
        <v>84.7</v>
      </c>
      <c r="N236">
        <v>79.3</v>
      </c>
      <c r="O236">
        <v>37.200000000000003</v>
      </c>
      <c r="P236">
        <v>0.63100000000000001</v>
      </c>
    </row>
    <row r="237" spans="1:16" x14ac:dyDescent="0.25">
      <c r="A237" s="3"/>
      <c r="B237" s="18">
        <v>3.0555555555555557E-3</v>
      </c>
      <c r="C237">
        <v>80.7</v>
      </c>
      <c r="D237">
        <v>86.2</v>
      </c>
      <c r="E237">
        <v>84.4</v>
      </c>
      <c r="F237">
        <v>82.4</v>
      </c>
      <c r="G237">
        <v>86.2</v>
      </c>
      <c r="H237">
        <v>88.7</v>
      </c>
      <c r="I237">
        <v>25</v>
      </c>
      <c r="J237">
        <v>25.1</v>
      </c>
      <c r="K237">
        <v>42.3</v>
      </c>
      <c r="L237">
        <v>80.099999999999994</v>
      </c>
      <c r="M237">
        <v>84.7</v>
      </c>
      <c r="N237">
        <v>79.3</v>
      </c>
      <c r="O237">
        <v>37.200000000000003</v>
      </c>
      <c r="P237">
        <v>0.63100000000000001</v>
      </c>
    </row>
    <row r="238" spans="1:16" x14ac:dyDescent="0.25">
      <c r="A238" s="3"/>
      <c r="B238" s="18">
        <v>3.4027777777777784E-3</v>
      </c>
      <c r="C238">
        <v>80.7</v>
      </c>
      <c r="D238">
        <v>86.3</v>
      </c>
      <c r="E238">
        <v>84.4</v>
      </c>
      <c r="F238">
        <v>82.4</v>
      </c>
      <c r="G238">
        <v>86.2</v>
      </c>
      <c r="H238">
        <v>88.7</v>
      </c>
      <c r="I238">
        <v>25</v>
      </c>
      <c r="J238">
        <v>25.1</v>
      </c>
      <c r="K238">
        <v>42.3</v>
      </c>
      <c r="L238">
        <v>80.099999999999994</v>
      </c>
      <c r="M238">
        <v>84.7</v>
      </c>
      <c r="N238">
        <v>79.3</v>
      </c>
      <c r="O238">
        <v>37.200000000000003</v>
      </c>
      <c r="P238">
        <v>0.63100000000000001</v>
      </c>
    </row>
    <row r="239" spans="1:16" x14ac:dyDescent="0.25">
      <c r="A239" s="3"/>
      <c r="B239" s="18">
        <v>3.7500000000000003E-3</v>
      </c>
      <c r="C239">
        <v>80.7</v>
      </c>
      <c r="D239">
        <v>86.3</v>
      </c>
      <c r="E239">
        <v>84.5</v>
      </c>
      <c r="F239">
        <v>82.4</v>
      </c>
      <c r="G239">
        <v>86.2</v>
      </c>
      <c r="H239">
        <v>88.7</v>
      </c>
      <c r="I239">
        <v>25</v>
      </c>
      <c r="J239">
        <v>25</v>
      </c>
      <c r="K239">
        <v>42.3</v>
      </c>
      <c r="L239">
        <v>80.099999999999994</v>
      </c>
      <c r="M239">
        <v>84.7</v>
      </c>
      <c r="N239">
        <v>79.3</v>
      </c>
      <c r="O239">
        <v>37.1</v>
      </c>
      <c r="P239">
        <v>0.63300000000000001</v>
      </c>
    </row>
    <row r="240" spans="1:16" x14ac:dyDescent="0.25">
      <c r="A240" s="3"/>
      <c r="B240" s="18">
        <v>4.0972222222222226E-3</v>
      </c>
      <c r="C240">
        <v>80.8</v>
      </c>
      <c r="D240">
        <v>86.3</v>
      </c>
      <c r="E240">
        <v>84.5</v>
      </c>
      <c r="F240">
        <v>82.4</v>
      </c>
      <c r="G240">
        <v>86.2</v>
      </c>
      <c r="H240">
        <v>88.7</v>
      </c>
      <c r="I240">
        <v>25</v>
      </c>
      <c r="J240">
        <v>25.1</v>
      </c>
      <c r="K240">
        <v>42.4</v>
      </c>
      <c r="L240">
        <v>80.2</v>
      </c>
      <c r="M240">
        <v>84.7</v>
      </c>
      <c r="N240">
        <v>79.400000000000006</v>
      </c>
      <c r="O240">
        <v>37.200000000000003</v>
      </c>
      <c r="P240">
        <v>0.63100000000000001</v>
      </c>
    </row>
    <row r="241" spans="1:16" x14ac:dyDescent="0.25">
      <c r="A241" s="3"/>
      <c r="B241" s="18">
        <v>4.4444444444444444E-3</v>
      </c>
      <c r="C241">
        <v>80.8</v>
      </c>
      <c r="D241">
        <v>86.3</v>
      </c>
      <c r="E241">
        <v>84.5</v>
      </c>
      <c r="F241">
        <v>82.5</v>
      </c>
      <c r="G241">
        <v>86.3</v>
      </c>
      <c r="H241">
        <v>88.8</v>
      </c>
      <c r="I241">
        <v>25</v>
      </c>
      <c r="J241">
        <v>25.1</v>
      </c>
      <c r="K241">
        <v>42.5</v>
      </c>
      <c r="L241">
        <v>80.2</v>
      </c>
      <c r="M241">
        <v>84.8</v>
      </c>
      <c r="N241">
        <v>79.5</v>
      </c>
      <c r="O241">
        <v>37.200000000000003</v>
      </c>
      <c r="P241">
        <v>0.63100000000000001</v>
      </c>
    </row>
    <row r="242" spans="1:16" x14ac:dyDescent="0.25">
      <c r="A242" s="3"/>
      <c r="B242" s="18">
        <v>4.7916666666666672E-3</v>
      </c>
      <c r="C242">
        <v>80.8</v>
      </c>
      <c r="D242">
        <v>86.4</v>
      </c>
      <c r="E242">
        <v>84.5</v>
      </c>
      <c r="F242">
        <v>82.5</v>
      </c>
      <c r="G242">
        <v>86.3</v>
      </c>
      <c r="H242">
        <v>88.8</v>
      </c>
      <c r="I242">
        <v>25</v>
      </c>
      <c r="J242">
        <v>25.1</v>
      </c>
      <c r="K242">
        <v>42.4</v>
      </c>
      <c r="L242">
        <v>80.2</v>
      </c>
      <c r="M242">
        <v>84.8</v>
      </c>
      <c r="N242">
        <v>79.400000000000006</v>
      </c>
      <c r="O242">
        <v>37.200000000000003</v>
      </c>
      <c r="P242">
        <v>0.63100000000000001</v>
      </c>
    </row>
    <row r="243" spans="1:16" x14ac:dyDescent="0.25">
      <c r="A243" s="3"/>
      <c r="B243" s="18">
        <v>5.138888888888889E-3</v>
      </c>
      <c r="C243">
        <v>80.8</v>
      </c>
      <c r="D243">
        <v>86.4</v>
      </c>
      <c r="E243">
        <v>84.6</v>
      </c>
      <c r="F243">
        <v>82.5</v>
      </c>
      <c r="G243">
        <v>86.3</v>
      </c>
      <c r="H243">
        <v>88.8</v>
      </c>
      <c r="I243">
        <v>25</v>
      </c>
      <c r="J243">
        <v>25.1</v>
      </c>
      <c r="K243">
        <v>42.5</v>
      </c>
      <c r="L243">
        <v>80.3</v>
      </c>
      <c r="M243">
        <v>84.8</v>
      </c>
      <c r="N243">
        <v>79.5</v>
      </c>
      <c r="O243">
        <v>37.200000000000003</v>
      </c>
      <c r="P243">
        <v>0.63100000000000001</v>
      </c>
    </row>
    <row r="244" spans="1:16" x14ac:dyDescent="0.25">
      <c r="A244" s="3"/>
      <c r="B244" s="18">
        <v>5.4861111111111117E-3</v>
      </c>
      <c r="C244">
        <v>80.8</v>
      </c>
      <c r="D244">
        <v>86.4</v>
      </c>
      <c r="E244">
        <v>84.6</v>
      </c>
      <c r="F244">
        <v>82.5</v>
      </c>
      <c r="G244">
        <v>86.3</v>
      </c>
      <c r="H244">
        <v>88.8</v>
      </c>
      <c r="I244">
        <v>25</v>
      </c>
      <c r="J244">
        <v>25.1</v>
      </c>
      <c r="K244">
        <v>42.6</v>
      </c>
      <c r="L244">
        <v>80.3</v>
      </c>
      <c r="M244">
        <v>84.8</v>
      </c>
      <c r="N244">
        <v>79.599999999999994</v>
      </c>
      <c r="O244">
        <v>37.200000000000003</v>
      </c>
      <c r="P244">
        <v>0.63100000000000001</v>
      </c>
    </row>
    <row r="245" spans="1:16" x14ac:dyDescent="0.25">
      <c r="A245" s="3"/>
      <c r="B245" s="18">
        <v>5.8333333333333336E-3</v>
      </c>
      <c r="C245">
        <v>80.8</v>
      </c>
      <c r="D245">
        <v>86.4</v>
      </c>
      <c r="E245">
        <v>84.6</v>
      </c>
      <c r="F245">
        <v>82.5</v>
      </c>
      <c r="G245">
        <v>86.4</v>
      </c>
      <c r="H245">
        <v>88.8</v>
      </c>
      <c r="I245">
        <v>25.1</v>
      </c>
      <c r="J245">
        <v>25.1</v>
      </c>
      <c r="K245">
        <v>42.7</v>
      </c>
      <c r="L245">
        <v>80.3</v>
      </c>
      <c r="M245">
        <v>84.8</v>
      </c>
      <c r="N245">
        <v>79.599999999999994</v>
      </c>
      <c r="O245">
        <v>37.299999999999997</v>
      </c>
      <c r="P245">
        <v>0.63100000000000001</v>
      </c>
    </row>
    <row r="246" spans="1:16" x14ac:dyDescent="0.25">
      <c r="A246" s="3"/>
      <c r="B246" s="18">
        <v>6.1805555555555563E-3</v>
      </c>
      <c r="C246">
        <v>80.8</v>
      </c>
      <c r="D246">
        <v>86.4</v>
      </c>
      <c r="E246">
        <v>84.7</v>
      </c>
      <c r="F246">
        <v>82.6</v>
      </c>
      <c r="G246">
        <v>86.4</v>
      </c>
      <c r="H246">
        <v>88.9</v>
      </c>
      <c r="I246">
        <v>25.1</v>
      </c>
      <c r="J246">
        <v>25.1</v>
      </c>
      <c r="K246">
        <v>42.7</v>
      </c>
      <c r="L246">
        <v>80.400000000000006</v>
      </c>
      <c r="M246">
        <v>84.9</v>
      </c>
      <c r="N246">
        <v>79.599999999999994</v>
      </c>
      <c r="O246">
        <v>37.299999999999997</v>
      </c>
      <c r="P246">
        <v>0.63300000000000001</v>
      </c>
    </row>
    <row r="247" spans="1:16" x14ac:dyDescent="0.25">
      <c r="A247" s="3"/>
      <c r="B247" s="18">
        <v>6.5277777777777782E-3</v>
      </c>
      <c r="C247">
        <v>80.900000000000006</v>
      </c>
      <c r="D247">
        <v>86.5</v>
      </c>
      <c r="E247">
        <v>84.6</v>
      </c>
      <c r="F247">
        <v>82.6</v>
      </c>
      <c r="G247">
        <v>86.4</v>
      </c>
      <c r="H247">
        <v>88.9</v>
      </c>
      <c r="I247">
        <v>25</v>
      </c>
      <c r="J247">
        <v>25.1</v>
      </c>
      <c r="K247">
        <v>42.7</v>
      </c>
      <c r="L247">
        <v>80.400000000000006</v>
      </c>
      <c r="M247">
        <v>84.9</v>
      </c>
      <c r="N247">
        <v>79.599999999999994</v>
      </c>
      <c r="O247">
        <v>37.299999999999997</v>
      </c>
      <c r="P247">
        <v>0.63100000000000001</v>
      </c>
    </row>
    <row r="248" spans="1:16" x14ac:dyDescent="0.25">
      <c r="A248" s="3"/>
      <c r="B248" s="18">
        <v>6.875E-3</v>
      </c>
      <c r="C248">
        <v>80.900000000000006</v>
      </c>
      <c r="D248">
        <v>86.5</v>
      </c>
      <c r="E248">
        <v>84.7</v>
      </c>
      <c r="F248">
        <v>82.6</v>
      </c>
      <c r="G248">
        <v>86.4</v>
      </c>
      <c r="H248">
        <v>88.9</v>
      </c>
      <c r="I248">
        <v>25.1</v>
      </c>
      <c r="J248">
        <v>25.1</v>
      </c>
      <c r="K248">
        <v>42.8</v>
      </c>
      <c r="L248">
        <v>80.400000000000006</v>
      </c>
      <c r="M248">
        <v>84.9</v>
      </c>
      <c r="N248">
        <v>79.8</v>
      </c>
      <c r="O248">
        <v>37.4</v>
      </c>
      <c r="P248">
        <v>0.63100000000000001</v>
      </c>
    </row>
    <row r="249" spans="1:16" x14ac:dyDescent="0.25">
      <c r="A249" s="3"/>
      <c r="B249" s="18">
        <v>7.2222222222222228E-3</v>
      </c>
      <c r="C249">
        <v>80.900000000000006</v>
      </c>
      <c r="D249">
        <v>86.6</v>
      </c>
      <c r="E249">
        <v>84.7</v>
      </c>
      <c r="F249">
        <v>82.6</v>
      </c>
      <c r="G249">
        <v>86.4</v>
      </c>
      <c r="H249">
        <v>88.9</v>
      </c>
      <c r="I249">
        <v>25.1</v>
      </c>
      <c r="J249">
        <v>25.1</v>
      </c>
      <c r="K249">
        <v>42.8</v>
      </c>
      <c r="L249">
        <v>80.400000000000006</v>
      </c>
      <c r="M249">
        <v>84.9</v>
      </c>
      <c r="N249">
        <v>79.7</v>
      </c>
      <c r="O249">
        <v>37.299999999999997</v>
      </c>
      <c r="P249">
        <v>0.63300000000000001</v>
      </c>
    </row>
    <row r="250" spans="1:16" x14ac:dyDescent="0.25">
      <c r="A250" s="3"/>
      <c r="B250" s="18">
        <v>7.5694444444444446E-3</v>
      </c>
      <c r="C250">
        <v>80.900000000000006</v>
      </c>
      <c r="D250">
        <v>86.6</v>
      </c>
      <c r="E250">
        <v>84.7</v>
      </c>
      <c r="F250">
        <v>82.6</v>
      </c>
      <c r="G250">
        <v>86.4</v>
      </c>
      <c r="H250">
        <v>88.9</v>
      </c>
      <c r="I250">
        <v>25</v>
      </c>
      <c r="J250">
        <v>25.1</v>
      </c>
      <c r="K250">
        <v>42.9</v>
      </c>
      <c r="L250">
        <v>80.5</v>
      </c>
      <c r="M250">
        <v>84.9</v>
      </c>
      <c r="N250">
        <v>79.7</v>
      </c>
      <c r="O250">
        <v>37.299999999999997</v>
      </c>
      <c r="P250">
        <v>0.63300000000000001</v>
      </c>
    </row>
    <row r="251" spans="1:16" x14ac:dyDescent="0.25">
      <c r="A251" s="3"/>
      <c r="B251" s="18">
        <v>7.9166666666666673E-3</v>
      </c>
      <c r="C251">
        <v>81</v>
      </c>
      <c r="D251">
        <v>86.6</v>
      </c>
      <c r="E251">
        <v>84.7</v>
      </c>
      <c r="F251">
        <v>82.7</v>
      </c>
      <c r="G251">
        <v>86.5</v>
      </c>
      <c r="H251">
        <v>89</v>
      </c>
      <c r="I251">
        <v>25.1</v>
      </c>
      <c r="J251">
        <v>25.1</v>
      </c>
      <c r="K251">
        <v>42.9</v>
      </c>
      <c r="L251">
        <v>80.5</v>
      </c>
      <c r="M251">
        <v>85</v>
      </c>
      <c r="N251">
        <v>79.8</v>
      </c>
      <c r="O251">
        <v>37.299999999999997</v>
      </c>
      <c r="P251">
        <v>0.63300000000000001</v>
      </c>
    </row>
    <row r="252" spans="1:16" x14ac:dyDescent="0.25">
      <c r="A252" s="3"/>
      <c r="B252" s="18">
        <v>8.2638888888888883E-3</v>
      </c>
      <c r="C252">
        <v>81</v>
      </c>
      <c r="D252">
        <v>86.7</v>
      </c>
      <c r="E252">
        <v>84.8</v>
      </c>
      <c r="F252">
        <v>82.8</v>
      </c>
      <c r="G252">
        <v>86.5</v>
      </c>
      <c r="H252">
        <v>89</v>
      </c>
      <c r="I252">
        <v>25.1</v>
      </c>
      <c r="J252">
        <v>25.1</v>
      </c>
      <c r="K252">
        <v>42.9</v>
      </c>
      <c r="L252">
        <v>80.5</v>
      </c>
      <c r="M252">
        <v>85</v>
      </c>
      <c r="N252">
        <v>79.900000000000006</v>
      </c>
      <c r="O252">
        <v>37.4</v>
      </c>
      <c r="P252">
        <v>0.63300000000000001</v>
      </c>
    </row>
    <row r="253" spans="1:16" x14ac:dyDescent="0.25">
      <c r="A253" s="3"/>
      <c r="B253" s="18">
        <v>8.611111111111111E-3</v>
      </c>
      <c r="C253">
        <v>81</v>
      </c>
      <c r="D253">
        <v>86.7</v>
      </c>
      <c r="E253">
        <v>84.8</v>
      </c>
      <c r="F253">
        <v>82.8</v>
      </c>
      <c r="G253">
        <v>86.6</v>
      </c>
      <c r="H253">
        <v>89</v>
      </c>
      <c r="I253">
        <v>25.1</v>
      </c>
      <c r="J253">
        <v>25.1</v>
      </c>
      <c r="K253">
        <v>42.9</v>
      </c>
      <c r="L253">
        <v>80.599999999999994</v>
      </c>
      <c r="M253">
        <v>85</v>
      </c>
      <c r="N253">
        <v>79.8</v>
      </c>
      <c r="O253">
        <v>37.4</v>
      </c>
      <c r="P253">
        <v>0.63100000000000001</v>
      </c>
    </row>
    <row r="254" spans="1:16" x14ac:dyDescent="0.25">
      <c r="A254" s="3"/>
      <c r="B254" s="18">
        <v>8.9583333333333338E-3</v>
      </c>
      <c r="C254">
        <v>81.099999999999994</v>
      </c>
      <c r="D254">
        <v>86.7</v>
      </c>
      <c r="E254">
        <v>84.8</v>
      </c>
      <c r="F254">
        <v>82.7</v>
      </c>
      <c r="G254">
        <v>86.6</v>
      </c>
      <c r="H254">
        <v>89.1</v>
      </c>
      <c r="I254">
        <v>25.1</v>
      </c>
      <c r="J254">
        <v>25.1</v>
      </c>
      <c r="K254">
        <v>43</v>
      </c>
      <c r="L254">
        <v>80.5</v>
      </c>
      <c r="M254">
        <v>85.1</v>
      </c>
      <c r="N254">
        <v>79.900000000000006</v>
      </c>
      <c r="O254">
        <v>37.4</v>
      </c>
      <c r="P254">
        <v>0.63100000000000001</v>
      </c>
    </row>
    <row r="255" spans="1:16" x14ac:dyDescent="0.25">
      <c r="A255" s="3"/>
      <c r="B255" s="18">
        <v>9.3055555555555548E-3</v>
      </c>
      <c r="C255">
        <v>81.099999999999994</v>
      </c>
      <c r="D255">
        <v>86.7</v>
      </c>
      <c r="E255">
        <v>84.8</v>
      </c>
      <c r="F255">
        <v>82.8</v>
      </c>
      <c r="G255">
        <v>86.6</v>
      </c>
      <c r="H255">
        <v>89.1</v>
      </c>
      <c r="I255">
        <v>25.1</v>
      </c>
      <c r="J255">
        <v>25.1</v>
      </c>
      <c r="K255">
        <v>43</v>
      </c>
      <c r="L255">
        <v>80.599999999999994</v>
      </c>
      <c r="M255">
        <v>85.1</v>
      </c>
      <c r="N255">
        <v>80.099999999999994</v>
      </c>
      <c r="O255">
        <v>37.4</v>
      </c>
      <c r="P255">
        <v>0.63100000000000001</v>
      </c>
    </row>
    <row r="256" spans="1:16" x14ac:dyDescent="0.25">
      <c r="A256" s="3"/>
      <c r="B256" s="18">
        <v>9.6527777777777775E-3</v>
      </c>
      <c r="C256">
        <v>81.099999999999994</v>
      </c>
      <c r="D256">
        <v>86.8</v>
      </c>
      <c r="E256">
        <v>84.8</v>
      </c>
      <c r="F256">
        <v>82.8</v>
      </c>
      <c r="G256">
        <v>86.6</v>
      </c>
      <c r="H256">
        <v>89.1</v>
      </c>
      <c r="I256">
        <v>25.1</v>
      </c>
      <c r="J256">
        <v>25.1</v>
      </c>
      <c r="K256">
        <v>43</v>
      </c>
      <c r="L256">
        <v>80.599999999999994</v>
      </c>
      <c r="M256">
        <v>85.1</v>
      </c>
      <c r="N256">
        <v>80</v>
      </c>
      <c r="O256">
        <v>37.5</v>
      </c>
      <c r="P256">
        <v>0.63100000000000001</v>
      </c>
    </row>
    <row r="257" spans="1:16" x14ac:dyDescent="0.25">
      <c r="A257" s="3"/>
      <c r="B257" s="18">
        <v>0.01</v>
      </c>
      <c r="C257">
        <v>81.099999999999994</v>
      </c>
      <c r="D257">
        <v>86.8</v>
      </c>
      <c r="E257">
        <v>84.8</v>
      </c>
      <c r="F257">
        <v>82.8</v>
      </c>
      <c r="G257">
        <v>86.6</v>
      </c>
      <c r="H257">
        <v>89.1</v>
      </c>
      <c r="I257">
        <v>25.1</v>
      </c>
      <c r="J257">
        <v>25.2</v>
      </c>
      <c r="K257">
        <v>43</v>
      </c>
      <c r="L257">
        <v>80.599999999999994</v>
      </c>
      <c r="M257">
        <v>85.1</v>
      </c>
      <c r="N257">
        <v>80.099999999999994</v>
      </c>
      <c r="O257">
        <v>37.5</v>
      </c>
      <c r="P257">
        <v>0.63100000000000001</v>
      </c>
    </row>
    <row r="258" spans="1:16" x14ac:dyDescent="0.25">
      <c r="A258" s="3"/>
      <c r="B258" s="18">
        <v>1.0347222222222223E-2</v>
      </c>
      <c r="C258">
        <v>81.099999999999994</v>
      </c>
      <c r="D258">
        <v>86.8</v>
      </c>
      <c r="E258">
        <v>84.9</v>
      </c>
      <c r="F258">
        <v>82.8</v>
      </c>
      <c r="G258">
        <v>86.6</v>
      </c>
      <c r="H258">
        <v>89.1</v>
      </c>
      <c r="I258">
        <v>25.1</v>
      </c>
      <c r="J258">
        <v>25.1</v>
      </c>
      <c r="K258">
        <v>43.1</v>
      </c>
      <c r="L258">
        <v>80.599999999999994</v>
      </c>
      <c r="M258">
        <v>85.1</v>
      </c>
      <c r="N258">
        <v>80</v>
      </c>
      <c r="O258">
        <v>37.5</v>
      </c>
      <c r="P258">
        <v>0.63100000000000001</v>
      </c>
    </row>
    <row r="259" spans="1:16" x14ac:dyDescent="0.25">
      <c r="A259" s="3"/>
      <c r="B259" s="18">
        <v>1.0694444444444444E-2</v>
      </c>
      <c r="C259">
        <v>81.099999999999994</v>
      </c>
      <c r="D259">
        <v>86.8</v>
      </c>
      <c r="E259">
        <v>84.9</v>
      </c>
      <c r="F259">
        <v>82.8</v>
      </c>
      <c r="G259">
        <v>86.7</v>
      </c>
      <c r="H259">
        <v>89.1</v>
      </c>
      <c r="I259">
        <v>25.1</v>
      </c>
      <c r="J259">
        <v>25.1</v>
      </c>
      <c r="K259">
        <v>43.2</v>
      </c>
      <c r="L259">
        <v>80.7</v>
      </c>
      <c r="M259">
        <v>85.1</v>
      </c>
      <c r="N259">
        <v>79.900000000000006</v>
      </c>
      <c r="O259">
        <v>37.5</v>
      </c>
      <c r="P259">
        <v>0.629</v>
      </c>
    </row>
    <row r="260" spans="1:16" x14ac:dyDescent="0.25">
      <c r="A260" s="3"/>
      <c r="B260" s="18">
        <v>1.1041666666666667E-2</v>
      </c>
      <c r="C260">
        <v>81.099999999999994</v>
      </c>
      <c r="D260">
        <v>86.8</v>
      </c>
      <c r="E260">
        <v>84.9</v>
      </c>
      <c r="F260">
        <v>82.8</v>
      </c>
      <c r="G260">
        <v>86.7</v>
      </c>
      <c r="H260">
        <v>89.1</v>
      </c>
      <c r="I260">
        <v>25.1</v>
      </c>
      <c r="J260">
        <v>25.1</v>
      </c>
      <c r="K260">
        <v>43.2</v>
      </c>
      <c r="L260">
        <v>80.7</v>
      </c>
      <c r="M260">
        <v>85.2</v>
      </c>
      <c r="N260">
        <v>80.099999999999994</v>
      </c>
      <c r="O260">
        <v>37.5</v>
      </c>
      <c r="P260">
        <v>0.63100000000000001</v>
      </c>
    </row>
    <row r="261" spans="1:16" x14ac:dyDescent="0.25">
      <c r="A261" s="3"/>
      <c r="B261" s="18">
        <v>1.1388888888888888E-2</v>
      </c>
      <c r="C261">
        <v>81.099999999999994</v>
      </c>
      <c r="D261">
        <v>86.8</v>
      </c>
      <c r="E261">
        <v>84.9</v>
      </c>
      <c r="F261">
        <v>82.8</v>
      </c>
      <c r="G261">
        <v>86.7</v>
      </c>
      <c r="H261">
        <v>89.2</v>
      </c>
      <c r="I261">
        <v>25.1</v>
      </c>
      <c r="J261">
        <v>25.2</v>
      </c>
      <c r="K261">
        <v>43.2</v>
      </c>
      <c r="L261">
        <v>80.7</v>
      </c>
      <c r="M261">
        <v>85.2</v>
      </c>
      <c r="N261">
        <v>80.099999999999994</v>
      </c>
      <c r="O261">
        <v>37.6</v>
      </c>
      <c r="P261">
        <v>0.63</v>
      </c>
    </row>
    <row r="262" spans="1:16" x14ac:dyDescent="0.25">
      <c r="A262" s="3"/>
      <c r="B262" s="18">
        <v>1.1736111111111109E-2</v>
      </c>
      <c r="C262">
        <v>81.099999999999994</v>
      </c>
      <c r="D262">
        <v>86.8</v>
      </c>
      <c r="E262">
        <v>84.9</v>
      </c>
      <c r="F262">
        <v>82.8</v>
      </c>
      <c r="G262">
        <v>86.7</v>
      </c>
      <c r="H262">
        <v>89.2</v>
      </c>
      <c r="I262">
        <v>25.1</v>
      </c>
      <c r="J262">
        <v>25.1</v>
      </c>
      <c r="K262">
        <v>43.3</v>
      </c>
      <c r="L262">
        <v>80.7</v>
      </c>
      <c r="M262">
        <v>85.2</v>
      </c>
      <c r="N262">
        <v>80.099999999999994</v>
      </c>
      <c r="O262">
        <v>37.6</v>
      </c>
      <c r="P262">
        <v>0.63100000000000001</v>
      </c>
    </row>
    <row r="263" spans="1:16" x14ac:dyDescent="0.25">
      <c r="A263" s="3"/>
      <c r="B263" s="18">
        <v>1.2083333333333333E-2</v>
      </c>
      <c r="C263">
        <v>81.2</v>
      </c>
      <c r="D263">
        <v>86.8</v>
      </c>
      <c r="E263">
        <v>85</v>
      </c>
      <c r="F263">
        <v>82.9</v>
      </c>
      <c r="G263">
        <v>86.7</v>
      </c>
      <c r="H263">
        <v>89.2</v>
      </c>
      <c r="I263">
        <v>25.1</v>
      </c>
      <c r="J263">
        <v>25.2</v>
      </c>
      <c r="K263">
        <v>43.3</v>
      </c>
      <c r="L263">
        <v>80.7</v>
      </c>
      <c r="M263">
        <v>85.2</v>
      </c>
      <c r="N263">
        <v>80.3</v>
      </c>
      <c r="O263">
        <v>37.6</v>
      </c>
      <c r="P263">
        <v>0.63100000000000001</v>
      </c>
    </row>
    <row r="264" spans="1:16" x14ac:dyDescent="0.25">
      <c r="A264" s="3"/>
      <c r="B264" s="18">
        <v>1.2430555555555554E-2</v>
      </c>
      <c r="C264">
        <v>81.2</v>
      </c>
      <c r="D264">
        <v>86.9</v>
      </c>
      <c r="E264">
        <v>85</v>
      </c>
      <c r="F264">
        <v>82.9</v>
      </c>
      <c r="G264">
        <v>86.8</v>
      </c>
      <c r="H264">
        <v>89.2</v>
      </c>
      <c r="I264">
        <v>25.1</v>
      </c>
      <c r="J264">
        <v>25.2</v>
      </c>
      <c r="K264">
        <v>43.3</v>
      </c>
      <c r="L264">
        <v>80.8</v>
      </c>
      <c r="M264">
        <v>85.3</v>
      </c>
      <c r="N264">
        <v>80.2</v>
      </c>
      <c r="O264">
        <v>37.6</v>
      </c>
      <c r="P264">
        <v>0.63</v>
      </c>
    </row>
    <row r="265" spans="1:16" x14ac:dyDescent="0.25">
      <c r="A265" s="3"/>
      <c r="B265" s="18">
        <v>1.2777777777777777E-2</v>
      </c>
      <c r="C265">
        <v>81.2</v>
      </c>
      <c r="D265">
        <v>86.9</v>
      </c>
      <c r="E265">
        <v>85</v>
      </c>
      <c r="F265">
        <v>82.9</v>
      </c>
      <c r="G265">
        <v>86.8</v>
      </c>
      <c r="H265">
        <v>89.2</v>
      </c>
      <c r="I265">
        <v>25.1</v>
      </c>
      <c r="J265">
        <v>25.2</v>
      </c>
      <c r="K265">
        <v>43.4</v>
      </c>
      <c r="L265">
        <v>80.8</v>
      </c>
      <c r="M265">
        <v>85.3</v>
      </c>
      <c r="N265">
        <v>80.2</v>
      </c>
      <c r="O265">
        <v>37.6</v>
      </c>
      <c r="P265">
        <v>0.63100000000000001</v>
      </c>
    </row>
    <row r="266" spans="1:16" x14ac:dyDescent="0.25">
      <c r="A266" s="3"/>
      <c r="B266" s="18">
        <v>1.3125E-2</v>
      </c>
      <c r="C266">
        <v>81.2</v>
      </c>
      <c r="D266">
        <v>86.9</v>
      </c>
      <c r="E266">
        <v>85</v>
      </c>
      <c r="F266">
        <v>83</v>
      </c>
      <c r="G266">
        <v>86.8</v>
      </c>
      <c r="H266">
        <v>89.3</v>
      </c>
      <c r="I266">
        <v>25.1</v>
      </c>
      <c r="J266">
        <v>25.2</v>
      </c>
      <c r="K266">
        <v>43.4</v>
      </c>
      <c r="L266">
        <v>80.8</v>
      </c>
      <c r="M266">
        <v>85.3</v>
      </c>
      <c r="N266">
        <v>80.400000000000006</v>
      </c>
      <c r="O266">
        <v>37.6</v>
      </c>
      <c r="P266">
        <v>0.63100000000000001</v>
      </c>
    </row>
    <row r="267" spans="1:16" x14ac:dyDescent="0.25">
      <c r="A267" s="3"/>
      <c r="B267" s="18">
        <v>1.3472222222222221E-2</v>
      </c>
      <c r="C267">
        <v>81.3</v>
      </c>
      <c r="D267">
        <v>86.9</v>
      </c>
      <c r="E267">
        <v>85</v>
      </c>
      <c r="F267">
        <v>83</v>
      </c>
      <c r="G267">
        <v>86.8</v>
      </c>
      <c r="H267">
        <v>89.3</v>
      </c>
      <c r="I267">
        <v>25.1</v>
      </c>
      <c r="J267">
        <v>25.2</v>
      </c>
      <c r="K267">
        <v>43.4</v>
      </c>
      <c r="L267">
        <v>80.8</v>
      </c>
      <c r="M267">
        <v>85.3</v>
      </c>
      <c r="N267">
        <v>80.5</v>
      </c>
      <c r="O267">
        <v>37.700000000000003</v>
      </c>
      <c r="P267">
        <v>0.63300000000000001</v>
      </c>
    </row>
    <row r="268" spans="1:16" x14ac:dyDescent="0.25">
      <c r="A268" s="3"/>
      <c r="B268" s="18">
        <v>1.3819444444444445E-2</v>
      </c>
      <c r="C268">
        <v>81.3</v>
      </c>
      <c r="D268">
        <v>86.9</v>
      </c>
      <c r="E268">
        <v>85</v>
      </c>
      <c r="F268">
        <v>83</v>
      </c>
      <c r="G268">
        <v>86.8</v>
      </c>
      <c r="H268">
        <v>89.3</v>
      </c>
      <c r="I268">
        <v>25.1</v>
      </c>
      <c r="J268">
        <v>25.2</v>
      </c>
      <c r="K268">
        <v>43.5</v>
      </c>
      <c r="L268">
        <v>80.8</v>
      </c>
      <c r="M268">
        <v>85.4</v>
      </c>
      <c r="N268">
        <v>80.3</v>
      </c>
      <c r="O268">
        <v>37.799999999999997</v>
      </c>
      <c r="P268">
        <v>0.622</v>
      </c>
    </row>
    <row r="269" spans="1:16" x14ac:dyDescent="0.25">
      <c r="A269" s="3"/>
      <c r="B269" s="18">
        <v>1.4166666666666666E-2</v>
      </c>
      <c r="C269">
        <v>81.2</v>
      </c>
      <c r="D269">
        <v>86.9</v>
      </c>
      <c r="E269">
        <v>85</v>
      </c>
      <c r="F269">
        <v>82.9</v>
      </c>
      <c r="G269">
        <v>86.8</v>
      </c>
      <c r="H269">
        <v>89.2</v>
      </c>
      <c r="I269">
        <v>25.1</v>
      </c>
      <c r="J269">
        <v>25.2</v>
      </c>
      <c r="K269">
        <v>43.6</v>
      </c>
      <c r="L269">
        <v>80.8</v>
      </c>
      <c r="M269">
        <v>85.3</v>
      </c>
      <c r="N269">
        <v>80.3</v>
      </c>
      <c r="O269">
        <v>37.799999999999997</v>
      </c>
      <c r="P269">
        <v>0.621</v>
      </c>
    </row>
    <row r="270" spans="1:16" x14ac:dyDescent="0.25">
      <c r="A270" s="3"/>
      <c r="B270" s="18">
        <v>1.4513888888888889E-2</v>
      </c>
      <c r="C270">
        <v>81.099999999999994</v>
      </c>
      <c r="D270">
        <v>86.9</v>
      </c>
      <c r="E270">
        <v>85</v>
      </c>
      <c r="F270">
        <v>82.9</v>
      </c>
      <c r="G270">
        <v>86.8</v>
      </c>
      <c r="H270">
        <v>89.2</v>
      </c>
      <c r="I270">
        <v>25.2</v>
      </c>
      <c r="J270">
        <v>25.2</v>
      </c>
      <c r="K270">
        <v>43.5</v>
      </c>
      <c r="L270">
        <v>80.8</v>
      </c>
      <c r="M270">
        <v>85.3</v>
      </c>
      <c r="N270">
        <v>80.2</v>
      </c>
      <c r="O270">
        <v>37.799999999999997</v>
      </c>
      <c r="P270">
        <v>0.621</v>
      </c>
    </row>
    <row r="271" spans="1:16" x14ac:dyDescent="0.25">
      <c r="A271" s="3"/>
      <c r="B271" s="18">
        <v>1.486111111111111E-2</v>
      </c>
      <c r="C271">
        <v>81.099999999999994</v>
      </c>
      <c r="D271">
        <v>86.8</v>
      </c>
      <c r="E271">
        <v>84.9</v>
      </c>
      <c r="F271">
        <v>82.9</v>
      </c>
      <c r="G271">
        <v>86.7</v>
      </c>
      <c r="H271">
        <v>89.1</v>
      </c>
      <c r="I271">
        <v>25.2</v>
      </c>
      <c r="J271">
        <v>25.2</v>
      </c>
      <c r="K271">
        <v>43.6</v>
      </c>
      <c r="L271">
        <v>80.8</v>
      </c>
      <c r="M271">
        <v>85.3</v>
      </c>
      <c r="N271">
        <v>80.400000000000006</v>
      </c>
      <c r="O271">
        <v>37.9</v>
      </c>
      <c r="P271">
        <v>0.62</v>
      </c>
    </row>
    <row r="272" spans="1:16" x14ac:dyDescent="0.25">
      <c r="A272" s="3"/>
      <c r="B272" s="18">
        <v>1.5208333333333332E-2</v>
      </c>
      <c r="C272">
        <v>81.099999999999994</v>
      </c>
      <c r="D272">
        <v>86.8</v>
      </c>
      <c r="E272">
        <v>84.9</v>
      </c>
      <c r="F272">
        <v>82.8</v>
      </c>
      <c r="G272">
        <v>86.7</v>
      </c>
      <c r="H272">
        <v>89.1</v>
      </c>
      <c r="I272">
        <v>25.2</v>
      </c>
      <c r="J272">
        <v>25.2</v>
      </c>
      <c r="K272">
        <v>43.6</v>
      </c>
      <c r="L272">
        <v>80.8</v>
      </c>
      <c r="M272">
        <v>85.2</v>
      </c>
      <c r="N272">
        <v>80.400000000000006</v>
      </c>
      <c r="O272">
        <v>37.799999999999997</v>
      </c>
      <c r="P272">
        <v>0.621</v>
      </c>
    </row>
    <row r="273" spans="1:16" x14ac:dyDescent="0.25">
      <c r="A273" s="3"/>
      <c r="B273" s="18">
        <v>1.5555555555555553E-2</v>
      </c>
      <c r="C273">
        <v>81.099999999999994</v>
      </c>
      <c r="D273">
        <v>86.8</v>
      </c>
      <c r="E273">
        <v>84.9</v>
      </c>
      <c r="F273">
        <v>82.8</v>
      </c>
      <c r="G273">
        <v>86.7</v>
      </c>
      <c r="H273">
        <v>89</v>
      </c>
      <c r="I273">
        <v>25.2</v>
      </c>
      <c r="J273">
        <v>25.2</v>
      </c>
      <c r="K273">
        <v>43.6</v>
      </c>
      <c r="L273">
        <v>80.8</v>
      </c>
      <c r="M273">
        <v>85.1</v>
      </c>
      <c r="N273">
        <v>80.3</v>
      </c>
      <c r="O273">
        <v>37.799999999999997</v>
      </c>
      <c r="P273">
        <v>0.621</v>
      </c>
    </row>
    <row r="274" spans="1:16" x14ac:dyDescent="0.25">
      <c r="A274" s="3"/>
      <c r="B274" s="18">
        <v>1.5902777777777776E-2</v>
      </c>
      <c r="C274">
        <v>81</v>
      </c>
      <c r="D274">
        <v>86.8</v>
      </c>
      <c r="E274">
        <v>84.9</v>
      </c>
      <c r="F274">
        <v>82.8</v>
      </c>
      <c r="G274">
        <v>86.6</v>
      </c>
      <c r="H274">
        <v>89</v>
      </c>
      <c r="I274">
        <v>25.2</v>
      </c>
      <c r="J274">
        <v>25.2</v>
      </c>
      <c r="K274">
        <v>43.6</v>
      </c>
      <c r="L274">
        <v>80.8</v>
      </c>
      <c r="M274">
        <v>85.1</v>
      </c>
      <c r="N274">
        <v>80.400000000000006</v>
      </c>
      <c r="O274">
        <v>37.9</v>
      </c>
      <c r="P274">
        <v>0.622</v>
      </c>
    </row>
    <row r="275" spans="1:16" x14ac:dyDescent="0.25">
      <c r="A275" s="3"/>
      <c r="B275" s="18">
        <v>1.6249999999999997E-2</v>
      </c>
      <c r="C275">
        <v>81</v>
      </c>
      <c r="D275">
        <v>86.8</v>
      </c>
      <c r="E275">
        <v>84.8</v>
      </c>
      <c r="F275">
        <v>82.8</v>
      </c>
      <c r="G275">
        <v>86.6</v>
      </c>
      <c r="H275">
        <v>89</v>
      </c>
      <c r="I275">
        <v>25.2</v>
      </c>
      <c r="J275">
        <v>25.2</v>
      </c>
      <c r="K275">
        <v>43.7</v>
      </c>
      <c r="L275">
        <v>80.8</v>
      </c>
      <c r="M275">
        <v>85.1</v>
      </c>
      <c r="N275">
        <v>80.400000000000006</v>
      </c>
      <c r="O275">
        <v>37.9</v>
      </c>
      <c r="P275">
        <v>0.621</v>
      </c>
    </row>
    <row r="276" spans="1:16" x14ac:dyDescent="0.25">
      <c r="A276" s="3"/>
      <c r="B276" s="18">
        <v>1.6597222222222222E-2</v>
      </c>
      <c r="C276">
        <v>81</v>
      </c>
      <c r="D276">
        <v>86.7</v>
      </c>
      <c r="E276">
        <v>84.8</v>
      </c>
      <c r="F276">
        <v>82.8</v>
      </c>
      <c r="G276">
        <v>86.6</v>
      </c>
      <c r="H276">
        <v>88.9</v>
      </c>
      <c r="I276">
        <v>25.2</v>
      </c>
      <c r="J276">
        <v>25.2</v>
      </c>
      <c r="K276">
        <v>43.8</v>
      </c>
      <c r="L276">
        <v>80.8</v>
      </c>
      <c r="M276">
        <v>85.1</v>
      </c>
      <c r="N276">
        <v>80.3</v>
      </c>
      <c r="O276">
        <v>37.9</v>
      </c>
      <c r="P276">
        <v>0.621</v>
      </c>
    </row>
    <row r="277" spans="1:16" x14ac:dyDescent="0.25">
      <c r="A277" s="3"/>
      <c r="B277" s="18">
        <v>1.6944444444444443E-2</v>
      </c>
      <c r="C277">
        <v>81</v>
      </c>
      <c r="D277">
        <v>86.8</v>
      </c>
      <c r="E277">
        <v>84.8</v>
      </c>
      <c r="F277">
        <v>82.8</v>
      </c>
      <c r="G277">
        <v>86.6</v>
      </c>
      <c r="H277">
        <v>88.9</v>
      </c>
      <c r="I277">
        <v>25.2</v>
      </c>
      <c r="J277">
        <v>25.2</v>
      </c>
      <c r="K277">
        <v>43.8</v>
      </c>
      <c r="L277">
        <v>80.8</v>
      </c>
      <c r="M277">
        <v>85.1</v>
      </c>
      <c r="N277">
        <v>80.5</v>
      </c>
      <c r="O277">
        <v>37.9</v>
      </c>
      <c r="P277">
        <v>0.621</v>
      </c>
    </row>
    <row r="278" spans="1:16" x14ac:dyDescent="0.25">
      <c r="A278" s="3"/>
      <c r="B278" s="18">
        <v>1.7291666666666667E-2</v>
      </c>
      <c r="C278">
        <v>81</v>
      </c>
      <c r="D278">
        <v>86.7</v>
      </c>
      <c r="E278">
        <v>84.8</v>
      </c>
      <c r="F278">
        <v>82.7</v>
      </c>
      <c r="G278">
        <v>86.6</v>
      </c>
      <c r="H278">
        <v>88.9</v>
      </c>
      <c r="I278">
        <v>25.2</v>
      </c>
      <c r="J278">
        <v>25.2</v>
      </c>
      <c r="K278">
        <v>43.8</v>
      </c>
      <c r="L278">
        <v>80.8</v>
      </c>
      <c r="M278">
        <v>85.1</v>
      </c>
      <c r="N278">
        <v>80.5</v>
      </c>
      <c r="O278">
        <v>37.9</v>
      </c>
      <c r="P278">
        <v>0.622</v>
      </c>
    </row>
    <row r="279" spans="1:16" x14ac:dyDescent="0.25">
      <c r="A279" s="3"/>
      <c r="B279" s="18">
        <v>1.7638888888888888E-2</v>
      </c>
      <c r="C279">
        <v>80.900000000000006</v>
      </c>
      <c r="D279">
        <v>86.7</v>
      </c>
      <c r="E279">
        <v>84.8</v>
      </c>
      <c r="F279">
        <v>82.7</v>
      </c>
      <c r="G279">
        <v>86.6</v>
      </c>
      <c r="H279">
        <v>88.8</v>
      </c>
      <c r="I279">
        <v>25.2</v>
      </c>
      <c r="J279">
        <v>25.2</v>
      </c>
      <c r="K279">
        <v>43.8</v>
      </c>
      <c r="L279">
        <v>80.7</v>
      </c>
      <c r="M279">
        <v>85</v>
      </c>
      <c r="N279">
        <v>80.5</v>
      </c>
      <c r="O279">
        <v>37.9</v>
      </c>
      <c r="P279">
        <v>0.622</v>
      </c>
    </row>
    <row r="280" spans="1:16" x14ac:dyDescent="0.25">
      <c r="A280" s="3"/>
      <c r="B280" s="18">
        <v>1.7986111111111109E-2</v>
      </c>
      <c r="C280">
        <v>80.900000000000006</v>
      </c>
      <c r="D280">
        <v>86.7</v>
      </c>
      <c r="E280">
        <v>84.8</v>
      </c>
      <c r="F280">
        <v>82.7</v>
      </c>
      <c r="G280">
        <v>86.5</v>
      </c>
      <c r="H280">
        <v>88.8</v>
      </c>
      <c r="I280">
        <v>25.2</v>
      </c>
      <c r="J280">
        <v>25.2</v>
      </c>
      <c r="K280">
        <v>43.9</v>
      </c>
      <c r="L280">
        <v>80.7</v>
      </c>
      <c r="M280">
        <v>85.1</v>
      </c>
      <c r="N280">
        <v>80.599999999999994</v>
      </c>
      <c r="O280">
        <v>38</v>
      </c>
      <c r="P280">
        <v>0.622</v>
      </c>
    </row>
    <row r="281" spans="1:16" x14ac:dyDescent="0.25">
      <c r="A281" s="3"/>
      <c r="B281" s="18">
        <v>1.8333333333333333E-2</v>
      </c>
      <c r="C281">
        <v>80.900000000000006</v>
      </c>
      <c r="D281">
        <v>86.7</v>
      </c>
      <c r="E281">
        <v>84.7</v>
      </c>
      <c r="F281">
        <v>82.7</v>
      </c>
      <c r="G281">
        <v>86.5</v>
      </c>
      <c r="H281">
        <v>88.8</v>
      </c>
      <c r="I281">
        <v>25.2</v>
      </c>
      <c r="J281">
        <v>25.2</v>
      </c>
      <c r="K281">
        <v>44</v>
      </c>
      <c r="L281">
        <v>80.7</v>
      </c>
      <c r="M281">
        <v>85</v>
      </c>
      <c r="N281">
        <v>80.400000000000006</v>
      </c>
      <c r="O281">
        <v>37.9</v>
      </c>
      <c r="P281">
        <v>0.622</v>
      </c>
    </row>
    <row r="282" spans="1:16" x14ac:dyDescent="0.25">
      <c r="A282" s="3"/>
      <c r="B282" s="18">
        <v>1.8680555555555554E-2</v>
      </c>
      <c r="C282">
        <v>80.900000000000006</v>
      </c>
      <c r="D282">
        <v>86.6</v>
      </c>
      <c r="E282">
        <v>84.7</v>
      </c>
      <c r="F282">
        <v>82.7</v>
      </c>
      <c r="G282">
        <v>86.5</v>
      </c>
      <c r="H282">
        <v>88.8</v>
      </c>
      <c r="I282">
        <v>25.2</v>
      </c>
      <c r="J282">
        <v>25.2</v>
      </c>
      <c r="K282">
        <v>43.9</v>
      </c>
      <c r="L282">
        <v>80.7</v>
      </c>
      <c r="M282">
        <v>85</v>
      </c>
      <c r="N282">
        <v>80.599999999999994</v>
      </c>
      <c r="O282">
        <v>37.9</v>
      </c>
      <c r="P282">
        <v>0.622</v>
      </c>
    </row>
    <row r="283" spans="1:16" x14ac:dyDescent="0.25">
      <c r="A283" s="3"/>
      <c r="B283" s="18">
        <v>1.9027777777777779E-2</v>
      </c>
      <c r="C283">
        <v>80.900000000000006</v>
      </c>
      <c r="D283">
        <v>86.6</v>
      </c>
      <c r="E283">
        <v>84.7</v>
      </c>
      <c r="F283">
        <v>82.7</v>
      </c>
      <c r="G283">
        <v>86.5</v>
      </c>
      <c r="H283">
        <v>88.8</v>
      </c>
      <c r="I283">
        <v>25.2</v>
      </c>
      <c r="J283">
        <v>25.2</v>
      </c>
      <c r="K283">
        <v>43.8</v>
      </c>
      <c r="L283">
        <v>80.7</v>
      </c>
      <c r="M283">
        <v>85</v>
      </c>
      <c r="N283">
        <v>80.5</v>
      </c>
      <c r="O283">
        <v>38</v>
      </c>
      <c r="P283">
        <v>0.622</v>
      </c>
    </row>
    <row r="284" spans="1:16" x14ac:dyDescent="0.25">
      <c r="A284" s="3"/>
      <c r="B284" s="18">
        <v>1.9375E-2</v>
      </c>
      <c r="C284">
        <v>80.900000000000006</v>
      </c>
      <c r="D284">
        <v>86.6</v>
      </c>
      <c r="E284">
        <v>84.7</v>
      </c>
      <c r="F284">
        <v>82.6</v>
      </c>
      <c r="G284">
        <v>86.5</v>
      </c>
      <c r="H284">
        <v>88.7</v>
      </c>
      <c r="I284">
        <v>25.2</v>
      </c>
      <c r="J284">
        <v>25.2</v>
      </c>
      <c r="K284">
        <v>44</v>
      </c>
      <c r="L284">
        <v>80.599999999999994</v>
      </c>
      <c r="M284">
        <v>85</v>
      </c>
      <c r="N284">
        <v>80.599999999999994</v>
      </c>
      <c r="O284">
        <v>38</v>
      </c>
      <c r="P284">
        <v>0.622</v>
      </c>
    </row>
    <row r="285" spans="1:16" x14ac:dyDescent="0.25">
      <c r="A285" s="3"/>
      <c r="B285" s="18">
        <v>1.9722222222222221E-2</v>
      </c>
      <c r="C285">
        <v>80.900000000000006</v>
      </c>
      <c r="D285">
        <v>86.6</v>
      </c>
      <c r="E285">
        <v>84.7</v>
      </c>
      <c r="F285">
        <v>82.6</v>
      </c>
      <c r="G285">
        <v>86.5</v>
      </c>
      <c r="H285">
        <v>88.7</v>
      </c>
      <c r="I285">
        <v>25.2</v>
      </c>
      <c r="J285">
        <v>25.2</v>
      </c>
      <c r="K285">
        <v>44</v>
      </c>
      <c r="L285">
        <v>80.7</v>
      </c>
      <c r="M285">
        <v>85</v>
      </c>
      <c r="N285">
        <v>80.5</v>
      </c>
      <c r="O285">
        <v>38</v>
      </c>
      <c r="P285">
        <v>0.622</v>
      </c>
    </row>
    <row r="286" spans="1:16" x14ac:dyDescent="0.25">
      <c r="A286" s="3"/>
      <c r="B286" s="18">
        <v>2.0069444444444442E-2</v>
      </c>
      <c r="C286">
        <v>80.900000000000006</v>
      </c>
      <c r="D286">
        <v>86.6</v>
      </c>
      <c r="E286">
        <v>84.7</v>
      </c>
      <c r="F286">
        <v>82.6</v>
      </c>
      <c r="G286">
        <v>86.4</v>
      </c>
      <c r="H286">
        <v>88.7</v>
      </c>
      <c r="I286">
        <v>25.2</v>
      </c>
      <c r="J286">
        <v>25.2</v>
      </c>
      <c r="K286">
        <v>44</v>
      </c>
      <c r="L286">
        <v>80.7</v>
      </c>
      <c r="M286">
        <v>85</v>
      </c>
      <c r="N286">
        <v>80.5</v>
      </c>
      <c r="O286">
        <v>38</v>
      </c>
      <c r="P286">
        <v>0.621</v>
      </c>
    </row>
    <row r="287" spans="1:16" x14ac:dyDescent="0.25">
      <c r="A287" s="3"/>
      <c r="B287" s="18">
        <v>2.0416666666666666E-2</v>
      </c>
      <c r="C287">
        <v>80.8</v>
      </c>
      <c r="D287">
        <v>86.6</v>
      </c>
      <c r="E287">
        <v>84.7</v>
      </c>
      <c r="F287">
        <v>82.6</v>
      </c>
      <c r="G287">
        <v>86.4</v>
      </c>
      <c r="H287">
        <v>88.7</v>
      </c>
      <c r="I287">
        <v>25.2</v>
      </c>
      <c r="J287">
        <v>25.2</v>
      </c>
      <c r="K287">
        <v>44</v>
      </c>
      <c r="L287">
        <v>80.7</v>
      </c>
      <c r="M287">
        <v>85</v>
      </c>
      <c r="N287">
        <v>80.5</v>
      </c>
      <c r="O287">
        <v>38</v>
      </c>
      <c r="P287">
        <v>0.622</v>
      </c>
    </row>
    <row r="288" spans="1:16" x14ac:dyDescent="0.25">
      <c r="A288" s="3"/>
      <c r="B288" s="18">
        <v>2.0763888888888887E-2</v>
      </c>
      <c r="C288">
        <v>80.8</v>
      </c>
      <c r="D288">
        <v>86.6</v>
      </c>
      <c r="E288">
        <v>84.7</v>
      </c>
      <c r="F288">
        <v>82.6</v>
      </c>
      <c r="G288">
        <v>86.4</v>
      </c>
      <c r="H288">
        <v>88.7</v>
      </c>
      <c r="I288">
        <v>25.2</v>
      </c>
      <c r="J288">
        <v>25.2</v>
      </c>
      <c r="K288">
        <v>44.1</v>
      </c>
      <c r="L288">
        <v>80.599999999999994</v>
      </c>
      <c r="M288">
        <v>84.9</v>
      </c>
      <c r="N288">
        <v>80.400000000000006</v>
      </c>
      <c r="O288">
        <v>38</v>
      </c>
      <c r="P288">
        <v>0.622</v>
      </c>
    </row>
    <row r="289" spans="1:16" x14ac:dyDescent="0.25">
      <c r="A289" s="3"/>
      <c r="B289" s="18">
        <v>2.1111111111111108E-2</v>
      </c>
      <c r="C289">
        <v>80.8</v>
      </c>
      <c r="D289">
        <v>86.6</v>
      </c>
      <c r="E289">
        <v>84.7</v>
      </c>
      <c r="F289">
        <v>82.6</v>
      </c>
      <c r="G289">
        <v>86.4</v>
      </c>
      <c r="H289">
        <v>88.7</v>
      </c>
      <c r="I289">
        <v>25.2</v>
      </c>
      <c r="J289">
        <v>25.2</v>
      </c>
      <c r="K289">
        <v>44.1</v>
      </c>
      <c r="L289">
        <v>80.599999999999994</v>
      </c>
      <c r="M289">
        <v>84.9</v>
      </c>
      <c r="N289">
        <v>80.5</v>
      </c>
      <c r="O289">
        <v>38</v>
      </c>
      <c r="P289">
        <v>0.622</v>
      </c>
    </row>
    <row r="290" spans="1:16" x14ac:dyDescent="0.25">
      <c r="A290" s="3"/>
      <c r="B290" s="18">
        <v>2.1458333333333333E-2</v>
      </c>
      <c r="C290">
        <v>80.8</v>
      </c>
      <c r="D290">
        <v>86.5</v>
      </c>
      <c r="E290">
        <v>84.6</v>
      </c>
      <c r="F290">
        <v>82.6</v>
      </c>
      <c r="G290">
        <v>86.4</v>
      </c>
      <c r="H290">
        <v>88.7</v>
      </c>
      <c r="I290">
        <v>25.2</v>
      </c>
      <c r="J290">
        <v>25.3</v>
      </c>
      <c r="K290">
        <v>44.1</v>
      </c>
      <c r="L290">
        <v>80.599999999999994</v>
      </c>
      <c r="M290">
        <v>84.9</v>
      </c>
      <c r="N290">
        <v>80.599999999999994</v>
      </c>
      <c r="O290">
        <v>38</v>
      </c>
      <c r="P290">
        <v>0.622</v>
      </c>
    </row>
    <row r="291" spans="1:16" x14ac:dyDescent="0.25">
      <c r="A291" s="3"/>
      <c r="B291" s="18">
        <v>2.1805555555555554E-2</v>
      </c>
      <c r="C291">
        <v>80.8</v>
      </c>
      <c r="D291">
        <v>86.5</v>
      </c>
      <c r="E291">
        <v>84.6</v>
      </c>
      <c r="F291">
        <v>82.5</v>
      </c>
      <c r="G291">
        <v>86.4</v>
      </c>
      <c r="H291">
        <v>88.7</v>
      </c>
      <c r="I291">
        <v>25.2</v>
      </c>
      <c r="J291">
        <v>25.3</v>
      </c>
      <c r="K291">
        <v>44.1</v>
      </c>
      <c r="L291">
        <v>80.599999999999994</v>
      </c>
      <c r="M291">
        <v>84.9</v>
      </c>
      <c r="N291">
        <v>80.599999999999994</v>
      </c>
      <c r="O291">
        <v>38.1</v>
      </c>
      <c r="P291">
        <v>0.623</v>
      </c>
    </row>
    <row r="292" spans="1:16" x14ac:dyDescent="0.25">
      <c r="A292" s="3"/>
      <c r="B292" s="18">
        <v>2.2152777777777775E-2</v>
      </c>
      <c r="C292">
        <v>80.8</v>
      </c>
      <c r="D292">
        <v>86.6</v>
      </c>
      <c r="E292">
        <v>84.7</v>
      </c>
      <c r="F292">
        <v>82.6</v>
      </c>
      <c r="G292">
        <v>86.4</v>
      </c>
      <c r="H292">
        <v>88.7</v>
      </c>
      <c r="I292">
        <v>25.2</v>
      </c>
      <c r="J292">
        <v>25.3</v>
      </c>
      <c r="K292">
        <v>44.2</v>
      </c>
      <c r="L292">
        <v>80.599999999999994</v>
      </c>
      <c r="M292">
        <v>84.9</v>
      </c>
      <c r="N292">
        <v>80.3</v>
      </c>
      <c r="O292">
        <v>38.1</v>
      </c>
      <c r="P292">
        <v>0.623</v>
      </c>
    </row>
    <row r="293" spans="1:16" x14ac:dyDescent="0.25">
      <c r="A293" s="3"/>
      <c r="B293" s="18">
        <v>2.2499999999999996E-2</v>
      </c>
      <c r="C293">
        <v>80.8</v>
      </c>
      <c r="D293">
        <v>86.6</v>
      </c>
      <c r="E293">
        <v>84.6</v>
      </c>
      <c r="F293">
        <v>82.5</v>
      </c>
      <c r="G293">
        <v>86.4</v>
      </c>
      <c r="H293">
        <v>88.7</v>
      </c>
      <c r="I293">
        <v>25.2</v>
      </c>
      <c r="J293">
        <v>25.3</v>
      </c>
      <c r="K293">
        <v>44.2</v>
      </c>
      <c r="L293">
        <v>80.599999999999994</v>
      </c>
      <c r="M293">
        <v>84.9</v>
      </c>
      <c r="N293">
        <v>80.5</v>
      </c>
      <c r="O293">
        <v>38.1</v>
      </c>
      <c r="P293">
        <v>0.623</v>
      </c>
    </row>
    <row r="294" spans="1:16" x14ac:dyDescent="0.25">
      <c r="A294" s="3"/>
      <c r="B294" s="18">
        <v>2.2847222222222224E-2</v>
      </c>
      <c r="C294">
        <v>80.8</v>
      </c>
      <c r="D294">
        <v>86.6</v>
      </c>
      <c r="E294">
        <v>84.6</v>
      </c>
      <c r="F294">
        <v>82.5</v>
      </c>
      <c r="G294">
        <v>86.4</v>
      </c>
      <c r="H294">
        <v>88.7</v>
      </c>
      <c r="I294">
        <v>25.2</v>
      </c>
      <c r="J294">
        <v>25.3</v>
      </c>
      <c r="K294">
        <v>44.3</v>
      </c>
      <c r="L294">
        <v>80.599999999999994</v>
      </c>
      <c r="M294">
        <v>84.9</v>
      </c>
      <c r="N294">
        <v>80.599999999999994</v>
      </c>
      <c r="O294">
        <v>38.1</v>
      </c>
      <c r="P294">
        <v>0.623</v>
      </c>
    </row>
    <row r="295" spans="1:16" x14ac:dyDescent="0.25">
      <c r="A295" s="3"/>
      <c r="B295" s="18">
        <v>2.3194444444444445E-2</v>
      </c>
      <c r="C295">
        <v>80.8</v>
      </c>
      <c r="D295">
        <v>86.6</v>
      </c>
      <c r="E295">
        <v>84.6</v>
      </c>
      <c r="F295">
        <v>82.6</v>
      </c>
      <c r="G295">
        <v>86.4</v>
      </c>
      <c r="H295">
        <v>88.7</v>
      </c>
      <c r="I295">
        <v>25.2</v>
      </c>
      <c r="J295">
        <v>25.3</v>
      </c>
      <c r="K295">
        <v>44.3</v>
      </c>
      <c r="L295">
        <v>80.599999999999994</v>
      </c>
      <c r="M295">
        <v>84.9</v>
      </c>
      <c r="N295">
        <v>80.599999999999994</v>
      </c>
      <c r="O295">
        <v>38.1</v>
      </c>
      <c r="P295">
        <v>0.623</v>
      </c>
    </row>
    <row r="296" spans="1:16" x14ac:dyDescent="0.25">
      <c r="A296" s="3"/>
      <c r="B296" s="18">
        <v>2.3541666666666666E-2</v>
      </c>
      <c r="C296">
        <v>80.8</v>
      </c>
      <c r="D296">
        <v>86.6</v>
      </c>
      <c r="E296">
        <v>84.6</v>
      </c>
      <c r="F296">
        <v>82.6</v>
      </c>
      <c r="G296">
        <v>86.4</v>
      </c>
      <c r="H296">
        <v>88.7</v>
      </c>
      <c r="I296">
        <v>25.2</v>
      </c>
      <c r="J296">
        <v>25.3</v>
      </c>
      <c r="K296">
        <v>44.3</v>
      </c>
      <c r="L296">
        <v>80.599999999999994</v>
      </c>
      <c r="M296">
        <v>84.9</v>
      </c>
      <c r="N296">
        <v>80.5</v>
      </c>
      <c r="O296">
        <v>38.1</v>
      </c>
      <c r="P296">
        <v>0.622</v>
      </c>
    </row>
    <row r="297" spans="1:16" x14ac:dyDescent="0.25">
      <c r="A297" s="3"/>
      <c r="B297" s="18">
        <v>2.388888888888889E-2</v>
      </c>
      <c r="C297">
        <v>80.8</v>
      </c>
      <c r="D297">
        <v>86.6</v>
      </c>
      <c r="E297">
        <v>84.6</v>
      </c>
      <c r="F297">
        <v>82.6</v>
      </c>
      <c r="G297">
        <v>86.4</v>
      </c>
      <c r="H297">
        <v>88.7</v>
      </c>
      <c r="I297">
        <v>25.2</v>
      </c>
      <c r="J297">
        <v>25.3</v>
      </c>
      <c r="K297">
        <v>44.3</v>
      </c>
      <c r="L297">
        <v>80.599999999999994</v>
      </c>
      <c r="M297">
        <v>84.9</v>
      </c>
      <c r="N297">
        <v>80.5</v>
      </c>
      <c r="O297">
        <v>38.1</v>
      </c>
      <c r="P297">
        <v>0.622</v>
      </c>
    </row>
    <row r="298" spans="1:16" x14ac:dyDescent="0.25">
      <c r="A298" s="3"/>
      <c r="B298" s="18">
        <v>2.4236111111111111E-2</v>
      </c>
      <c r="C298">
        <v>80.8</v>
      </c>
      <c r="D298">
        <v>86.6</v>
      </c>
      <c r="E298">
        <v>84.6</v>
      </c>
      <c r="F298">
        <v>82.5</v>
      </c>
      <c r="G298">
        <v>86.4</v>
      </c>
      <c r="H298">
        <v>88.7</v>
      </c>
      <c r="I298">
        <v>25.3</v>
      </c>
      <c r="J298">
        <v>25.3</v>
      </c>
      <c r="K298">
        <v>44.3</v>
      </c>
      <c r="L298">
        <v>80.599999999999994</v>
      </c>
      <c r="M298">
        <v>84.9</v>
      </c>
      <c r="N298">
        <v>80.599999999999994</v>
      </c>
      <c r="O298">
        <v>38.1</v>
      </c>
      <c r="P298">
        <v>0.622</v>
      </c>
    </row>
    <row r="299" spans="1:16" x14ac:dyDescent="0.25">
      <c r="A299" s="3"/>
      <c r="B299" s="18">
        <v>2.4583333333333332E-2</v>
      </c>
      <c r="C299">
        <v>80.8</v>
      </c>
      <c r="D299">
        <v>86.5</v>
      </c>
      <c r="E299">
        <v>84.6</v>
      </c>
      <c r="F299">
        <v>82.5</v>
      </c>
      <c r="G299">
        <v>86.4</v>
      </c>
      <c r="H299">
        <v>88.7</v>
      </c>
      <c r="I299">
        <v>25.3</v>
      </c>
      <c r="J299">
        <v>25.3</v>
      </c>
      <c r="K299">
        <v>44.4</v>
      </c>
      <c r="L299">
        <v>80.599999999999994</v>
      </c>
      <c r="M299">
        <v>84.9</v>
      </c>
      <c r="N299">
        <v>80.599999999999994</v>
      </c>
      <c r="O299">
        <v>38.1</v>
      </c>
      <c r="P299">
        <v>0.622</v>
      </c>
    </row>
    <row r="300" spans="1:16" x14ac:dyDescent="0.25">
      <c r="A300" s="3"/>
      <c r="B300" s="18">
        <v>2.4930555555555553E-2</v>
      </c>
      <c r="C300">
        <v>80.8</v>
      </c>
      <c r="D300">
        <v>86.5</v>
      </c>
      <c r="E300">
        <v>84.6</v>
      </c>
      <c r="F300">
        <v>82.6</v>
      </c>
      <c r="G300">
        <v>86.4</v>
      </c>
      <c r="H300">
        <v>88.7</v>
      </c>
      <c r="I300">
        <v>25.3</v>
      </c>
      <c r="J300">
        <v>25.3</v>
      </c>
      <c r="K300">
        <v>44.4</v>
      </c>
      <c r="L300">
        <v>80.599999999999994</v>
      </c>
      <c r="M300">
        <v>84.9</v>
      </c>
      <c r="N300">
        <v>80.400000000000006</v>
      </c>
      <c r="O300">
        <v>38.1</v>
      </c>
      <c r="P300">
        <v>0.622</v>
      </c>
    </row>
    <row r="301" spans="1:16" x14ac:dyDescent="0.25">
      <c r="A301" s="3"/>
      <c r="B301" s="18">
        <v>2.5277777777777777E-2</v>
      </c>
      <c r="C301">
        <v>80.8</v>
      </c>
      <c r="D301">
        <v>86.5</v>
      </c>
      <c r="E301">
        <v>84.6</v>
      </c>
      <c r="F301">
        <v>82.5</v>
      </c>
      <c r="G301">
        <v>86.4</v>
      </c>
      <c r="H301">
        <v>88.7</v>
      </c>
      <c r="I301">
        <v>25.3</v>
      </c>
      <c r="J301">
        <v>25.3</v>
      </c>
      <c r="K301">
        <v>44.4</v>
      </c>
      <c r="L301">
        <v>80.599999999999994</v>
      </c>
      <c r="M301">
        <v>84.9</v>
      </c>
      <c r="N301">
        <v>80.5</v>
      </c>
      <c r="O301">
        <v>38.1</v>
      </c>
      <c r="P301">
        <v>0.623</v>
      </c>
    </row>
    <row r="302" spans="1:16" x14ac:dyDescent="0.25">
      <c r="A302" s="3"/>
      <c r="B302" s="18">
        <v>2.5624999999999998E-2</v>
      </c>
      <c r="C302">
        <v>80.8</v>
      </c>
      <c r="D302">
        <v>86.5</v>
      </c>
      <c r="E302">
        <v>84.6</v>
      </c>
      <c r="F302">
        <v>82.6</v>
      </c>
      <c r="G302">
        <v>86.4</v>
      </c>
      <c r="H302">
        <v>88.7</v>
      </c>
      <c r="I302">
        <v>25.3</v>
      </c>
      <c r="J302">
        <v>25.3</v>
      </c>
      <c r="K302">
        <v>44.5</v>
      </c>
      <c r="L302">
        <v>80.599999999999994</v>
      </c>
      <c r="M302">
        <v>84.9</v>
      </c>
      <c r="N302">
        <v>80.400000000000006</v>
      </c>
      <c r="O302">
        <v>38.1</v>
      </c>
      <c r="P302">
        <v>0.622</v>
      </c>
    </row>
    <row r="303" spans="1:16" x14ac:dyDescent="0.25">
      <c r="A303" s="3"/>
      <c r="B303" s="18">
        <v>2.5972222222222219E-2</v>
      </c>
      <c r="C303">
        <v>80.8</v>
      </c>
      <c r="D303">
        <v>86.5</v>
      </c>
      <c r="E303">
        <v>84.6</v>
      </c>
      <c r="F303">
        <v>82.5</v>
      </c>
      <c r="G303">
        <v>86.4</v>
      </c>
      <c r="H303">
        <v>88.7</v>
      </c>
      <c r="I303">
        <v>25.3</v>
      </c>
      <c r="J303">
        <v>25.3</v>
      </c>
      <c r="K303">
        <v>44.5</v>
      </c>
      <c r="L303">
        <v>80.599999999999994</v>
      </c>
      <c r="M303">
        <v>84.9</v>
      </c>
      <c r="N303">
        <v>80.5</v>
      </c>
      <c r="O303">
        <v>38.1</v>
      </c>
      <c r="P303">
        <v>0.621</v>
      </c>
    </row>
    <row r="304" spans="1:16" x14ac:dyDescent="0.25">
      <c r="A304" s="3"/>
      <c r="B304" s="19">
        <v>2.631944444444444E-2</v>
      </c>
      <c r="C304" s="6">
        <v>80.8</v>
      </c>
      <c r="D304" s="6">
        <v>86.5</v>
      </c>
      <c r="E304" s="6">
        <v>84.6</v>
      </c>
      <c r="F304" s="6">
        <v>82.5</v>
      </c>
      <c r="G304" s="6">
        <v>86.3</v>
      </c>
      <c r="H304" s="6">
        <v>88.6</v>
      </c>
      <c r="I304" s="6">
        <v>25.3</v>
      </c>
      <c r="J304" s="6">
        <v>25.3</v>
      </c>
      <c r="K304" s="6">
        <v>44.5</v>
      </c>
      <c r="L304" s="6">
        <v>80.599999999999994</v>
      </c>
      <c r="M304" s="6">
        <v>84.8</v>
      </c>
      <c r="N304" s="6">
        <v>80.5</v>
      </c>
      <c r="O304" s="6">
        <v>38.1</v>
      </c>
      <c r="P304" s="6">
        <v>0.622</v>
      </c>
    </row>
    <row r="305" spans="1:16" x14ac:dyDescent="0.25">
      <c r="A305" s="3"/>
      <c r="B305" s="18">
        <v>2.6666666666666668E-2</v>
      </c>
      <c r="C305">
        <v>80.7</v>
      </c>
      <c r="D305">
        <v>86.5</v>
      </c>
      <c r="E305">
        <v>84.6</v>
      </c>
      <c r="F305">
        <v>82.5</v>
      </c>
      <c r="G305">
        <v>86.3</v>
      </c>
      <c r="H305">
        <v>88.6</v>
      </c>
      <c r="I305">
        <v>25.3</v>
      </c>
      <c r="J305">
        <v>25.3</v>
      </c>
      <c r="K305">
        <v>44.5</v>
      </c>
      <c r="L305">
        <v>80.599999999999994</v>
      </c>
      <c r="M305">
        <v>84.9</v>
      </c>
      <c r="N305">
        <v>80.5</v>
      </c>
      <c r="O305">
        <v>38.1</v>
      </c>
      <c r="P305">
        <v>0.623</v>
      </c>
    </row>
    <row r="306" spans="1:16" x14ac:dyDescent="0.25">
      <c r="A306" s="3"/>
      <c r="B306" s="18">
        <v>2.7013888888888889E-2</v>
      </c>
      <c r="C306">
        <v>80.7</v>
      </c>
      <c r="D306">
        <v>86.5</v>
      </c>
      <c r="E306">
        <v>84.6</v>
      </c>
      <c r="F306">
        <v>82.5</v>
      </c>
      <c r="G306">
        <v>86.3</v>
      </c>
      <c r="H306">
        <v>88.6</v>
      </c>
      <c r="I306">
        <v>25.3</v>
      </c>
      <c r="J306">
        <v>25.3</v>
      </c>
      <c r="K306">
        <v>44.5</v>
      </c>
      <c r="L306">
        <v>80.599999999999994</v>
      </c>
      <c r="M306">
        <v>84.9</v>
      </c>
      <c r="N306">
        <v>80.400000000000006</v>
      </c>
      <c r="O306">
        <v>38.200000000000003</v>
      </c>
      <c r="P306">
        <v>0.622</v>
      </c>
    </row>
    <row r="307" spans="1:16" x14ac:dyDescent="0.25">
      <c r="A307" s="3"/>
      <c r="B307" s="18">
        <v>2.736111111111111E-2</v>
      </c>
      <c r="C307">
        <v>80.7</v>
      </c>
      <c r="D307">
        <v>86.5</v>
      </c>
      <c r="E307">
        <v>84.5</v>
      </c>
      <c r="F307">
        <v>82.5</v>
      </c>
      <c r="G307">
        <v>86.3</v>
      </c>
      <c r="H307">
        <v>88.6</v>
      </c>
      <c r="I307">
        <v>25.3</v>
      </c>
      <c r="J307">
        <v>25.3</v>
      </c>
      <c r="K307">
        <v>44.5</v>
      </c>
      <c r="L307">
        <v>80.5</v>
      </c>
      <c r="M307">
        <v>84.8</v>
      </c>
      <c r="N307">
        <v>80.5</v>
      </c>
      <c r="O307">
        <v>38.200000000000003</v>
      </c>
      <c r="P307">
        <v>0.622</v>
      </c>
    </row>
    <row r="308" spans="1:16" x14ac:dyDescent="0.25">
      <c r="A308" s="3"/>
      <c r="B308" s="18">
        <v>2.7708333333333331E-2</v>
      </c>
      <c r="C308">
        <v>80.7</v>
      </c>
      <c r="D308">
        <v>86.5</v>
      </c>
      <c r="E308">
        <v>84.6</v>
      </c>
      <c r="F308">
        <v>82.5</v>
      </c>
      <c r="G308">
        <v>86.3</v>
      </c>
      <c r="H308">
        <v>88.6</v>
      </c>
      <c r="I308">
        <v>25.3</v>
      </c>
      <c r="J308">
        <v>25.3</v>
      </c>
      <c r="K308">
        <v>44.5</v>
      </c>
      <c r="L308">
        <v>80.599999999999994</v>
      </c>
      <c r="M308">
        <v>84.9</v>
      </c>
      <c r="N308">
        <v>80.3</v>
      </c>
      <c r="O308">
        <v>38.200000000000003</v>
      </c>
      <c r="P308">
        <v>0.623</v>
      </c>
    </row>
    <row r="309" spans="1:16" x14ac:dyDescent="0.25">
      <c r="A309" s="3"/>
      <c r="B309" s="18">
        <v>2.8055555555555556E-2</v>
      </c>
      <c r="C309">
        <v>80.7</v>
      </c>
      <c r="D309">
        <v>86.5</v>
      </c>
      <c r="E309">
        <v>84.6</v>
      </c>
      <c r="F309">
        <v>82.5</v>
      </c>
      <c r="G309">
        <v>86.3</v>
      </c>
      <c r="H309">
        <v>88.6</v>
      </c>
      <c r="I309">
        <v>25.3</v>
      </c>
      <c r="J309">
        <v>25.3</v>
      </c>
      <c r="K309">
        <v>44.6</v>
      </c>
      <c r="L309">
        <v>80.599999999999994</v>
      </c>
      <c r="M309">
        <v>84.9</v>
      </c>
      <c r="N309">
        <v>80.5</v>
      </c>
      <c r="O309">
        <v>38.200000000000003</v>
      </c>
      <c r="P309">
        <v>0.63</v>
      </c>
    </row>
    <row r="310" spans="1:16" x14ac:dyDescent="0.25">
      <c r="A310" s="3"/>
      <c r="B310" s="18">
        <v>2.8402777777777777E-2</v>
      </c>
      <c r="C310">
        <v>80.8</v>
      </c>
      <c r="D310">
        <v>86.5</v>
      </c>
      <c r="E310">
        <v>84.5</v>
      </c>
      <c r="F310">
        <v>82.5</v>
      </c>
      <c r="G310">
        <v>86.4</v>
      </c>
      <c r="H310">
        <v>88.7</v>
      </c>
      <c r="I310">
        <v>25.3</v>
      </c>
      <c r="J310">
        <v>25.3</v>
      </c>
      <c r="K310">
        <v>44.6</v>
      </c>
      <c r="L310">
        <v>80.5</v>
      </c>
      <c r="M310">
        <v>84.9</v>
      </c>
      <c r="N310">
        <v>80.599999999999994</v>
      </c>
      <c r="O310">
        <v>38.200000000000003</v>
      </c>
      <c r="P310">
        <v>0.63100000000000001</v>
      </c>
    </row>
    <row r="311" spans="1:16" x14ac:dyDescent="0.25">
      <c r="A311" s="3"/>
      <c r="B311" s="18">
        <v>2.8749999999999998E-2</v>
      </c>
      <c r="C311">
        <v>80.8</v>
      </c>
      <c r="D311">
        <v>86.6</v>
      </c>
      <c r="E311">
        <v>84.6</v>
      </c>
      <c r="F311">
        <v>82.5</v>
      </c>
      <c r="G311">
        <v>86.4</v>
      </c>
      <c r="H311">
        <v>88.7</v>
      </c>
      <c r="I311">
        <v>25.3</v>
      </c>
      <c r="J311">
        <v>25.3</v>
      </c>
      <c r="K311">
        <v>44.6</v>
      </c>
      <c r="L311">
        <v>80.599999999999994</v>
      </c>
      <c r="M311">
        <v>84.9</v>
      </c>
      <c r="N311">
        <v>80.599999999999994</v>
      </c>
      <c r="O311">
        <v>38.1</v>
      </c>
      <c r="P311">
        <v>0.63300000000000001</v>
      </c>
    </row>
    <row r="312" spans="1:16" x14ac:dyDescent="0.25">
      <c r="A312" s="3"/>
      <c r="B312" s="18">
        <v>2.9097222222222222E-2</v>
      </c>
      <c r="C312">
        <v>80.900000000000006</v>
      </c>
      <c r="D312">
        <v>86.7</v>
      </c>
      <c r="E312">
        <v>84.7</v>
      </c>
      <c r="F312">
        <v>82.5</v>
      </c>
      <c r="G312">
        <v>86.4</v>
      </c>
      <c r="H312">
        <v>88.7</v>
      </c>
      <c r="I312">
        <v>25.3</v>
      </c>
      <c r="J312">
        <v>25.2</v>
      </c>
      <c r="K312">
        <v>44.6</v>
      </c>
      <c r="L312">
        <v>80.599999999999994</v>
      </c>
      <c r="M312">
        <v>84.9</v>
      </c>
      <c r="N312">
        <v>80.599999999999994</v>
      </c>
      <c r="O312">
        <v>38.200000000000003</v>
      </c>
      <c r="P312">
        <v>0.63100000000000001</v>
      </c>
    </row>
    <row r="313" spans="1:16" x14ac:dyDescent="0.25">
      <c r="A313" s="3"/>
      <c r="B313" s="18">
        <v>2.9444444444444443E-2</v>
      </c>
      <c r="C313">
        <v>80.900000000000006</v>
      </c>
      <c r="D313">
        <v>86.7</v>
      </c>
      <c r="E313">
        <v>84.7</v>
      </c>
      <c r="F313">
        <v>82.6</v>
      </c>
      <c r="G313">
        <v>86.5</v>
      </c>
      <c r="H313">
        <v>88.8</v>
      </c>
      <c r="I313">
        <v>25.3</v>
      </c>
      <c r="J313">
        <v>25.3</v>
      </c>
      <c r="K313">
        <v>44.7</v>
      </c>
      <c r="L313">
        <v>80.599999999999994</v>
      </c>
      <c r="M313">
        <v>85</v>
      </c>
      <c r="N313">
        <v>80.599999999999994</v>
      </c>
      <c r="O313">
        <v>38.200000000000003</v>
      </c>
      <c r="P313">
        <v>0.63100000000000001</v>
      </c>
    </row>
    <row r="314" spans="1:16" x14ac:dyDescent="0.25">
      <c r="A314" s="3"/>
      <c r="B314" s="18">
        <v>2.9791666666666664E-2</v>
      </c>
      <c r="C314">
        <v>81</v>
      </c>
      <c r="D314">
        <v>86.8</v>
      </c>
      <c r="E314">
        <v>84.7</v>
      </c>
      <c r="F314">
        <v>82.6</v>
      </c>
      <c r="G314">
        <v>86.6</v>
      </c>
      <c r="H314">
        <v>88.9</v>
      </c>
      <c r="I314">
        <v>25.3</v>
      </c>
      <c r="J314">
        <v>25.2</v>
      </c>
      <c r="K314">
        <v>44.7</v>
      </c>
      <c r="L314">
        <v>80.599999999999994</v>
      </c>
      <c r="M314">
        <v>85</v>
      </c>
      <c r="N314">
        <v>80.599999999999994</v>
      </c>
      <c r="O314">
        <v>38.200000000000003</v>
      </c>
      <c r="P314">
        <v>0.63</v>
      </c>
    </row>
    <row r="315" spans="1:16" x14ac:dyDescent="0.25">
      <c r="A315" s="3"/>
      <c r="B315" s="18">
        <v>3.0138888888888885E-2</v>
      </c>
      <c r="C315">
        <v>81</v>
      </c>
      <c r="D315">
        <v>86.8</v>
      </c>
      <c r="E315">
        <v>84.8</v>
      </c>
      <c r="F315">
        <v>82.6</v>
      </c>
      <c r="G315">
        <v>86.6</v>
      </c>
      <c r="H315">
        <v>88.9</v>
      </c>
      <c r="I315">
        <v>25.3</v>
      </c>
      <c r="J315">
        <v>25.3</v>
      </c>
      <c r="K315">
        <v>44.7</v>
      </c>
      <c r="L315">
        <v>80.599999999999994</v>
      </c>
      <c r="M315">
        <v>85.1</v>
      </c>
      <c r="N315">
        <v>80.599999999999994</v>
      </c>
      <c r="O315">
        <v>38.1</v>
      </c>
      <c r="P315">
        <v>0.63</v>
      </c>
    </row>
    <row r="316" spans="1:16" x14ac:dyDescent="0.25">
      <c r="A316" s="3"/>
      <c r="B316" s="18">
        <v>3.0486111111111113E-2</v>
      </c>
      <c r="C316">
        <v>81</v>
      </c>
      <c r="D316">
        <v>86.8</v>
      </c>
      <c r="E316">
        <v>84.8</v>
      </c>
      <c r="F316">
        <v>82.7</v>
      </c>
      <c r="G316">
        <v>86.6</v>
      </c>
      <c r="H316">
        <v>88.9</v>
      </c>
      <c r="I316">
        <v>25.3</v>
      </c>
      <c r="J316">
        <v>25.2</v>
      </c>
      <c r="K316">
        <v>44.7</v>
      </c>
      <c r="L316">
        <v>80.7</v>
      </c>
      <c r="M316">
        <v>85.1</v>
      </c>
      <c r="N316">
        <v>80.599999999999994</v>
      </c>
      <c r="O316">
        <v>38.1</v>
      </c>
      <c r="P316">
        <v>0.63100000000000001</v>
      </c>
    </row>
    <row r="317" spans="1:16" x14ac:dyDescent="0.25">
      <c r="A317" s="3"/>
      <c r="B317" s="18">
        <v>3.0833333333333334E-2</v>
      </c>
      <c r="C317">
        <v>81</v>
      </c>
      <c r="D317">
        <v>86.8</v>
      </c>
      <c r="E317">
        <v>84.8</v>
      </c>
      <c r="F317">
        <v>82.7</v>
      </c>
      <c r="G317">
        <v>86.7</v>
      </c>
      <c r="H317">
        <v>89</v>
      </c>
      <c r="I317">
        <v>25.3</v>
      </c>
      <c r="J317">
        <v>25.3</v>
      </c>
      <c r="K317">
        <v>44.7</v>
      </c>
      <c r="L317">
        <v>80.7</v>
      </c>
      <c r="M317">
        <v>85.2</v>
      </c>
      <c r="N317">
        <v>80.599999999999994</v>
      </c>
      <c r="O317">
        <v>38.200000000000003</v>
      </c>
      <c r="P317">
        <v>0.63100000000000001</v>
      </c>
    </row>
    <row r="318" spans="1:16" x14ac:dyDescent="0.25">
      <c r="A318" s="3"/>
      <c r="B318" s="18">
        <v>3.1180555555555555E-2</v>
      </c>
      <c r="C318">
        <v>81</v>
      </c>
      <c r="D318">
        <v>86.9</v>
      </c>
      <c r="E318">
        <v>84.9</v>
      </c>
      <c r="F318">
        <v>82.7</v>
      </c>
      <c r="G318">
        <v>86.7</v>
      </c>
      <c r="H318">
        <v>89</v>
      </c>
      <c r="I318">
        <v>25.3</v>
      </c>
      <c r="J318">
        <v>25.3</v>
      </c>
      <c r="K318">
        <v>44.8</v>
      </c>
      <c r="L318">
        <v>80.7</v>
      </c>
      <c r="M318">
        <v>85.2</v>
      </c>
      <c r="N318">
        <v>80.5</v>
      </c>
      <c r="O318">
        <v>38.200000000000003</v>
      </c>
      <c r="P318">
        <v>0.63100000000000001</v>
      </c>
    </row>
    <row r="319" spans="1:16" x14ac:dyDescent="0.25">
      <c r="A319" s="3"/>
      <c r="B319" s="18">
        <v>3.1527777777777773E-2</v>
      </c>
      <c r="C319">
        <v>81.099999999999994</v>
      </c>
      <c r="D319">
        <v>86.9</v>
      </c>
      <c r="E319">
        <v>84.9</v>
      </c>
      <c r="F319">
        <v>82.8</v>
      </c>
      <c r="G319">
        <v>86.8</v>
      </c>
      <c r="H319">
        <v>89.1</v>
      </c>
      <c r="I319">
        <v>25.3</v>
      </c>
      <c r="J319">
        <v>25.3</v>
      </c>
      <c r="K319">
        <v>44.8</v>
      </c>
      <c r="L319">
        <v>80.8</v>
      </c>
      <c r="M319">
        <v>85.2</v>
      </c>
      <c r="N319">
        <v>80.599999999999994</v>
      </c>
      <c r="O319">
        <v>38.1</v>
      </c>
      <c r="P319">
        <v>0.63100000000000001</v>
      </c>
    </row>
    <row r="320" spans="1:16" x14ac:dyDescent="0.25">
      <c r="A320" s="3"/>
      <c r="B320" s="18">
        <v>3.1875000000000001E-2</v>
      </c>
      <c r="C320">
        <v>81.099999999999994</v>
      </c>
      <c r="D320">
        <v>86.9</v>
      </c>
      <c r="E320">
        <v>84.9</v>
      </c>
      <c r="F320">
        <v>82.8</v>
      </c>
      <c r="G320">
        <v>86.8</v>
      </c>
      <c r="H320">
        <v>89.1</v>
      </c>
      <c r="I320">
        <v>25.3</v>
      </c>
      <c r="J320">
        <v>25.3</v>
      </c>
      <c r="K320">
        <v>44.8</v>
      </c>
      <c r="L320">
        <v>80.8</v>
      </c>
      <c r="M320">
        <v>85.3</v>
      </c>
      <c r="N320">
        <v>80.7</v>
      </c>
      <c r="O320">
        <v>38.200000000000003</v>
      </c>
      <c r="P320">
        <v>0.63100000000000001</v>
      </c>
    </row>
    <row r="321" spans="1:16" x14ac:dyDescent="0.25">
      <c r="A321" s="3"/>
      <c r="B321" s="18">
        <v>3.2222222222222222E-2</v>
      </c>
      <c r="C321">
        <v>81.2</v>
      </c>
      <c r="D321">
        <v>87</v>
      </c>
      <c r="E321">
        <v>85</v>
      </c>
      <c r="F321">
        <v>82.8</v>
      </c>
      <c r="G321">
        <v>86.8</v>
      </c>
      <c r="H321">
        <v>89.1</v>
      </c>
      <c r="I321">
        <v>25.3</v>
      </c>
      <c r="J321">
        <v>25.3</v>
      </c>
      <c r="K321">
        <v>44.9</v>
      </c>
      <c r="L321">
        <v>80.8</v>
      </c>
      <c r="M321">
        <v>85.3</v>
      </c>
      <c r="N321">
        <v>80.7</v>
      </c>
      <c r="O321">
        <v>38.299999999999997</v>
      </c>
      <c r="P321">
        <v>0.63100000000000001</v>
      </c>
    </row>
    <row r="322" spans="1:16" x14ac:dyDescent="0.25">
      <c r="A322" s="3"/>
      <c r="B322" s="18">
        <v>3.2569444444444443E-2</v>
      </c>
      <c r="C322">
        <v>81.2</v>
      </c>
      <c r="D322">
        <v>87</v>
      </c>
      <c r="E322">
        <v>85</v>
      </c>
      <c r="F322">
        <v>82.8</v>
      </c>
      <c r="G322">
        <v>86.8</v>
      </c>
      <c r="H322">
        <v>89.2</v>
      </c>
      <c r="I322">
        <v>25.3</v>
      </c>
      <c r="J322">
        <v>25.3</v>
      </c>
      <c r="K322">
        <v>44.8</v>
      </c>
      <c r="L322">
        <v>80.8</v>
      </c>
      <c r="M322">
        <v>85.3</v>
      </c>
      <c r="N322">
        <v>80.7</v>
      </c>
      <c r="O322">
        <v>38.299999999999997</v>
      </c>
      <c r="P322">
        <v>0.63100000000000001</v>
      </c>
    </row>
    <row r="323" spans="1:16" x14ac:dyDescent="0.25">
      <c r="A323" s="3"/>
      <c r="B323" s="18">
        <v>3.2916666666666664E-2</v>
      </c>
      <c r="C323">
        <v>81.2</v>
      </c>
      <c r="D323">
        <v>87</v>
      </c>
      <c r="E323">
        <v>85</v>
      </c>
      <c r="F323">
        <v>82.8</v>
      </c>
      <c r="G323">
        <v>86.8</v>
      </c>
      <c r="H323">
        <v>89.2</v>
      </c>
      <c r="I323">
        <v>25.3</v>
      </c>
      <c r="J323">
        <v>25.3</v>
      </c>
      <c r="K323">
        <v>44.9</v>
      </c>
      <c r="L323">
        <v>80.900000000000006</v>
      </c>
      <c r="M323">
        <v>85.4</v>
      </c>
      <c r="N323">
        <v>80.7</v>
      </c>
      <c r="O323">
        <v>38.299999999999997</v>
      </c>
      <c r="P323">
        <v>0.63100000000000001</v>
      </c>
    </row>
    <row r="324" spans="1:16" x14ac:dyDescent="0.25">
      <c r="A324" s="3"/>
      <c r="B324" s="18">
        <v>3.3263888888888898E-2</v>
      </c>
      <c r="C324">
        <v>81.2</v>
      </c>
      <c r="D324">
        <v>87.1</v>
      </c>
      <c r="E324">
        <v>85.1</v>
      </c>
      <c r="F324">
        <v>82.9</v>
      </c>
      <c r="G324">
        <v>86.9</v>
      </c>
      <c r="H324">
        <v>89.2</v>
      </c>
      <c r="I324">
        <v>25.3</v>
      </c>
      <c r="J324">
        <v>25.3</v>
      </c>
      <c r="K324">
        <v>44.9</v>
      </c>
      <c r="L324">
        <v>80.900000000000006</v>
      </c>
      <c r="M324">
        <v>85.4</v>
      </c>
      <c r="N324">
        <v>80.7</v>
      </c>
      <c r="O324">
        <v>38.299999999999997</v>
      </c>
      <c r="P324">
        <v>0.63100000000000001</v>
      </c>
    </row>
    <row r="325" spans="1:16" x14ac:dyDescent="0.25">
      <c r="A325" s="3"/>
      <c r="B325" s="18">
        <v>3.3611111111111099E-2</v>
      </c>
      <c r="C325">
        <v>81.2</v>
      </c>
      <c r="D325">
        <v>87.1</v>
      </c>
      <c r="E325">
        <v>85.1</v>
      </c>
      <c r="F325">
        <v>82.9</v>
      </c>
      <c r="G325">
        <v>86.9</v>
      </c>
      <c r="H325">
        <v>89.2</v>
      </c>
      <c r="I325">
        <v>25.3</v>
      </c>
      <c r="J325">
        <v>25.3</v>
      </c>
      <c r="K325">
        <v>44.9</v>
      </c>
      <c r="L325">
        <v>80.900000000000006</v>
      </c>
      <c r="M325">
        <v>85.4</v>
      </c>
      <c r="N325">
        <v>80.7</v>
      </c>
      <c r="O325">
        <v>38.299999999999997</v>
      </c>
      <c r="P325">
        <v>0.63100000000000001</v>
      </c>
    </row>
    <row r="326" spans="1:16" x14ac:dyDescent="0.25">
      <c r="A326" s="3"/>
      <c r="B326" s="18">
        <v>3.3958333333333299E-2</v>
      </c>
      <c r="C326">
        <v>81.3</v>
      </c>
      <c r="D326">
        <v>87.1</v>
      </c>
      <c r="E326">
        <v>85.1</v>
      </c>
      <c r="F326">
        <v>82.9</v>
      </c>
      <c r="G326">
        <v>86.9</v>
      </c>
      <c r="H326">
        <v>89.3</v>
      </c>
      <c r="I326">
        <v>25.3</v>
      </c>
      <c r="J326">
        <v>25.3</v>
      </c>
      <c r="K326">
        <v>44.9</v>
      </c>
      <c r="L326">
        <v>80.900000000000006</v>
      </c>
      <c r="M326">
        <v>85.4</v>
      </c>
      <c r="N326">
        <v>80.7</v>
      </c>
      <c r="O326">
        <v>38.299999999999997</v>
      </c>
      <c r="P326">
        <v>0.63100000000000001</v>
      </c>
    </row>
    <row r="327" spans="1:16" x14ac:dyDescent="0.25">
      <c r="A327" s="3"/>
      <c r="B327" s="18">
        <v>3.4305555555555499E-2</v>
      </c>
      <c r="C327">
        <v>81.3</v>
      </c>
      <c r="D327">
        <v>87.1</v>
      </c>
      <c r="E327">
        <v>85.1</v>
      </c>
      <c r="F327">
        <v>82.9</v>
      </c>
      <c r="G327">
        <v>86.9</v>
      </c>
      <c r="H327">
        <v>89.3</v>
      </c>
      <c r="I327">
        <v>25.3</v>
      </c>
      <c r="J327">
        <v>25.3</v>
      </c>
      <c r="K327">
        <v>44.9</v>
      </c>
      <c r="L327">
        <v>80.900000000000006</v>
      </c>
      <c r="M327">
        <v>85.4</v>
      </c>
      <c r="N327">
        <v>80.7</v>
      </c>
      <c r="O327">
        <v>38.299999999999997</v>
      </c>
      <c r="P327">
        <v>0.63100000000000001</v>
      </c>
    </row>
    <row r="328" spans="1:16" x14ac:dyDescent="0.25">
      <c r="A328" s="3"/>
      <c r="B328" s="18">
        <v>3.4652777777777699E-2</v>
      </c>
      <c r="C328">
        <v>81.3</v>
      </c>
      <c r="D328">
        <v>87.1</v>
      </c>
      <c r="E328">
        <v>85.1</v>
      </c>
      <c r="F328">
        <v>82.9</v>
      </c>
      <c r="G328">
        <v>86.9</v>
      </c>
      <c r="H328">
        <v>89.3</v>
      </c>
      <c r="I328">
        <v>25.3</v>
      </c>
      <c r="J328">
        <v>25.3</v>
      </c>
      <c r="K328">
        <v>44.9</v>
      </c>
      <c r="L328">
        <v>80.900000000000006</v>
      </c>
      <c r="M328">
        <v>85.4</v>
      </c>
      <c r="N328">
        <v>80.7</v>
      </c>
      <c r="O328">
        <v>38.299999999999997</v>
      </c>
      <c r="P328">
        <v>0.63100000000000001</v>
      </c>
    </row>
    <row r="329" spans="1:16" x14ac:dyDescent="0.25">
      <c r="A329" s="3"/>
      <c r="B329" s="18">
        <v>3.4999999999999996E-2</v>
      </c>
      <c r="C329">
        <v>81.3</v>
      </c>
      <c r="D329">
        <v>87.2</v>
      </c>
      <c r="E329">
        <v>85.2</v>
      </c>
      <c r="F329">
        <v>83</v>
      </c>
      <c r="G329">
        <v>87</v>
      </c>
      <c r="H329">
        <v>89.3</v>
      </c>
      <c r="I329">
        <v>25.3</v>
      </c>
      <c r="J329">
        <v>25.3</v>
      </c>
      <c r="K329">
        <v>44.9</v>
      </c>
      <c r="L329">
        <v>81</v>
      </c>
      <c r="M329">
        <v>85.5</v>
      </c>
      <c r="N329">
        <v>80.8</v>
      </c>
      <c r="O329">
        <v>38.4</v>
      </c>
      <c r="P329">
        <v>0.63300000000000001</v>
      </c>
    </row>
    <row r="330" spans="1:16" x14ac:dyDescent="0.25">
      <c r="A330" s="3"/>
      <c r="B330" s="18">
        <v>3.5347222222222217E-2</v>
      </c>
      <c r="C330">
        <v>81.400000000000006</v>
      </c>
      <c r="D330">
        <v>87.2</v>
      </c>
      <c r="E330">
        <v>85.2</v>
      </c>
      <c r="F330">
        <v>83</v>
      </c>
      <c r="G330">
        <v>87</v>
      </c>
      <c r="H330">
        <v>89.4</v>
      </c>
      <c r="I330">
        <v>25.3</v>
      </c>
      <c r="J330">
        <v>25.4</v>
      </c>
      <c r="K330">
        <v>44.9</v>
      </c>
      <c r="L330">
        <v>81</v>
      </c>
      <c r="M330">
        <v>85.5</v>
      </c>
      <c r="N330">
        <v>80.8</v>
      </c>
      <c r="O330">
        <v>38.4</v>
      </c>
      <c r="P330">
        <v>0.63100000000000001</v>
      </c>
    </row>
    <row r="331" spans="1:16" s="6" customFormat="1" x14ac:dyDescent="0.25">
      <c r="A331" s="5"/>
      <c r="B331" s="18">
        <v>3.5694444444444445E-2</v>
      </c>
      <c r="C331">
        <v>81.400000000000006</v>
      </c>
      <c r="D331">
        <v>87.2</v>
      </c>
      <c r="E331">
        <v>85.2</v>
      </c>
      <c r="F331">
        <v>83</v>
      </c>
      <c r="G331">
        <v>87</v>
      </c>
      <c r="H331">
        <v>89.4</v>
      </c>
      <c r="I331">
        <v>25.3</v>
      </c>
      <c r="J331">
        <v>25.4</v>
      </c>
      <c r="K331">
        <v>45</v>
      </c>
      <c r="L331">
        <v>81</v>
      </c>
      <c r="M331">
        <v>85.6</v>
      </c>
      <c r="N331">
        <v>80.8</v>
      </c>
      <c r="O331">
        <v>38.4</v>
      </c>
      <c r="P331">
        <v>0.63</v>
      </c>
    </row>
    <row r="332" spans="1:16" s="6" customFormat="1" x14ac:dyDescent="0.25">
      <c r="A332" s="5"/>
      <c r="B332" s="18">
        <v>3.6041666666666666E-2</v>
      </c>
      <c r="C332">
        <v>81.400000000000006</v>
      </c>
      <c r="D332">
        <v>87.2</v>
      </c>
      <c r="E332">
        <v>85.3</v>
      </c>
      <c r="F332">
        <v>83</v>
      </c>
      <c r="G332">
        <v>87</v>
      </c>
      <c r="H332">
        <v>89.4</v>
      </c>
      <c r="I332">
        <v>25.3</v>
      </c>
      <c r="J332">
        <v>25.3</v>
      </c>
      <c r="K332">
        <v>44.9</v>
      </c>
      <c r="L332">
        <v>81.099999999999994</v>
      </c>
      <c r="M332">
        <v>85.6</v>
      </c>
      <c r="N332">
        <v>80.8</v>
      </c>
      <c r="O332">
        <v>38.299999999999997</v>
      </c>
      <c r="P332">
        <v>0.63</v>
      </c>
    </row>
    <row r="333" spans="1:16" x14ac:dyDescent="0.25">
      <c r="A333" s="3"/>
      <c r="B333" s="18">
        <v>3.6388888888888887E-2</v>
      </c>
      <c r="C333">
        <v>81.400000000000006</v>
      </c>
      <c r="D333">
        <v>87.3</v>
      </c>
      <c r="E333">
        <v>85.3</v>
      </c>
      <c r="F333">
        <v>83</v>
      </c>
      <c r="G333">
        <v>87.1</v>
      </c>
      <c r="H333">
        <v>89.4</v>
      </c>
      <c r="I333">
        <v>25.3</v>
      </c>
      <c r="J333">
        <v>25.3</v>
      </c>
      <c r="K333">
        <v>45</v>
      </c>
      <c r="L333">
        <v>81.099999999999994</v>
      </c>
      <c r="M333">
        <v>85.6</v>
      </c>
      <c r="N333">
        <v>80.900000000000006</v>
      </c>
      <c r="O333">
        <v>38.299999999999997</v>
      </c>
      <c r="P333">
        <v>0.63</v>
      </c>
    </row>
    <row r="334" spans="1:16" x14ac:dyDescent="0.25">
      <c r="A334" s="3"/>
      <c r="B334" s="18">
        <v>3.6736111111111108E-2</v>
      </c>
      <c r="C334">
        <v>81.400000000000006</v>
      </c>
      <c r="D334">
        <v>87.3</v>
      </c>
      <c r="E334">
        <v>85.3</v>
      </c>
      <c r="F334">
        <v>83.1</v>
      </c>
      <c r="G334">
        <v>87.1</v>
      </c>
      <c r="H334">
        <v>89.4</v>
      </c>
      <c r="I334">
        <v>25.3</v>
      </c>
      <c r="J334">
        <v>25.3</v>
      </c>
      <c r="K334">
        <v>44.9</v>
      </c>
      <c r="L334">
        <v>81.099999999999994</v>
      </c>
      <c r="M334">
        <v>85.6</v>
      </c>
      <c r="N334">
        <v>80.900000000000006</v>
      </c>
      <c r="O334">
        <v>38.299999999999997</v>
      </c>
      <c r="P334">
        <v>0.63100000000000001</v>
      </c>
    </row>
    <row r="335" spans="1:16" x14ac:dyDescent="0.25">
      <c r="A335" s="3"/>
      <c r="B335" s="18">
        <v>3.7083333333333336E-2</v>
      </c>
      <c r="C335">
        <v>81.5</v>
      </c>
      <c r="D335">
        <v>87.3</v>
      </c>
      <c r="E335">
        <v>85.3</v>
      </c>
      <c r="F335">
        <v>83</v>
      </c>
      <c r="G335">
        <v>87.1</v>
      </c>
      <c r="H335">
        <v>89.5</v>
      </c>
      <c r="I335">
        <v>25.3</v>
      </c>
      <c r="J335">
        <v>25.3</v>
      </c>
      <c r="K335">
        <v>45</v>
      </c>
      <c r="L335">
        <v>81.099999999999994</v>
      </c>
      <c r="M335">
        <v>85.7</v>
      </c>
      <c r="N335">
        <v>80.900000000000006</v>
      </c>
      <c r="O335">
        <v>38.299999999999997</v>
      </c>
      <c r="P335">
        <v>0.63</v>
      </c>
    </row>
    <row r="336" spans="1:16" x14ac:dyDescent="0.25">
      <c r="A336" s="3"/>
      <c r="B336" s="18">
        <v>3.7430555555555557E-2</v>
      </c>
      <c r="C336">
        <v>81.5</v>
      </c>
      <c r="D336">
        <v>87.3</v>
      </c>
      <c r="E336">
        <v>85.4</v>
      </c>
      <c r="F336">
        <v>83.1</v>
      </c>
      <c r="G336">
        <v>87.1</v>
      </c>
      <c r="H336">
        <v>89.5</v>
      </c>
      <c r="I336">
        <v>25.3</v>
      </c>
      <c r="J336">
        <v>25.3</v>
      </c>
      <c r="K336">
        <v>45</v>
      </c>
      <c r="L336">
        <v>81.2</v>
      </c>
      <c r="M336">
        <v>85.7</v>
      </c>
      <c r="N336">
        <v>80.900000000000006</v>
      </c>
      <c r="O336">
        <v>38.299999999999997</v>
      </c>
      <c r="P336">
        <v>0.63</v>
      </c>
    </row>
    <row r="337" spans="1:16" x14ac:dyDescent="0.25">
      <c r="A337" s="3"/>
      <c r="B337" s="18">
        <v>3.7777777777777778E-2</v>
      </c>
      <c r="C337">
        <v>81.5</v>
      </c>
      <c r="D337">
        <v>87.3</v>
      </c>
      <c r="E337">
        <v>85.4</v>
      </c>
      <c r="F337">
        <v>83.1</v>
      </c>
      <c r="G337">
        <v>87.1</v>
      </c>
      <c r="H337">
        <v>89.5</v>
      </c>
      <c r="I337">
        <v>25.3</v>
      </c>
      <c r="J337">
        <v>25.4</v>
      </c>
      <c r="K337">
        <v>45</v>
      </c>
      <c r="L337">
        <v>81.2</v>
      </c>
      <c r="M337">
        <v>85.7</v>
      </c>
      <c r="N337">
        <v>80.900000000000006</v>
      </c>
      <c r="O337">
        <v>38.299999999999997</v>
      </c>
      <c r="P337">
        <v>0.63100000000000001</v>
      </c>
    </row>
    <row r="338" spans="1:16" x14ac:dyDescent="0.25">
      <c r="A338" s="3"/>
      <c r="B338" s="18">
        <v>3.8124999999999999E-2</v>
      </c>
      <c r="C338">
        <v>81.5</v>
      </c>
      <c r="D338">
        <v>87.3</v>
      </c>
      <c r="E338">
        <v>85.4</v>
      </c>
      <c r="F338">
        <v>83.1</v>
      </c>
      <c r="G338">
        <v>87.1</v>
      </c>
      <c r="H338">
        <v>89.5</v>
      </c>
      <c r="I338">
        <v>25.3</v>
      </c>
      <c r="J338">
        <v>25.4</v>
      </c>
      <c r="K338">
        <v>45.1</v>
      </c>
      <c r="L338">
        <v>81.2</v>
      </c>
      <c r="M338">
        <v>85.7</v>
      </c>
      <c r="N338">
        <v>80.900000000000006</v>
      </c>
      <c r="O338">
        <v>38.299999999999997</v>
      </c>
      <c r="P338">
        <v>0.63100000000000001</v>
      </c>
    </row>
    <row r="339" spans="1:16" x14ac:dyDescent="0.25">
      <c r="A339" s="3"/>
      <c r="B339" s="18">
        <v>3.847222222222222E-2</v>
      </c>
      <c r="C339">
        <v>81.5</v>
      </c>
      <c r="D339">
        <v>87.4</v>
      </c>
      <c r="E339">
        <v>85.4</v>
      </c>
      <c r="F339">
        <v>83.1</v>
      </c>
      <c r="G339">
        <v>87.1</v>
      </c>
      <c r="H339">
        <v>89.5</v>
      </c>
      <c r="I339">
        <v>25.3</v>
      </c>
      <c r="J339">
        <v>25.4</v>
      </c>
      <c r="K339">
        <v>45.1</v>
      </c>
      <c r="L339">
        <v>81.2</v>
      </c>
      <c r="M339">
        <v>85.7</v>
      </c>
      <c r="N339">
        <v>81</v>
      </c>
      <c r="O339">
        <v>38.299999999999997</v>
      </c>
      <c r="P339">
        <v>0.63100000000000001</v>
      </c>
    </row>
    <row r="340" spans="1:16" x14ac:dyDescent="0.25">
      <c r="A340" s="3"/>
      <c r="B340" s="18">
        <v>3.8819444444444441E-2</v>
      </c>
      <c r="C340">
        <v>81.5</v>
      </c>
      <c r="D340">
        <v>87.4</v>
      </c>
      <c r="E340">
        <v>85.4</v>
      </c>
      <c r="F340">
        <v>83.1</v>
      </c>
      <c r="G340">
        <v>87.1</v>
      </c>
      <c r="H340">
        <v>89.5</v>
      </c>
      <c r="I340">
        <v>25.3</v>
      </c>
      <c r="J340">
        <v>25.4</v>
      </c>
      <c r="K340">
        <v>45.2</v>
      </c>
      <c r="L340">
        <v>81.2</v>
      </c>
      <c r="M340">
        <v>85.7</v>
      </c>
      <c r="N340">
        <v>80.900000000000006</v>
      </c>
      <c r="O340">
        <v>38.299999999999997</v>
      </c>
      <c r="P340">
        <v>0.63</v>
      </c>
    </row>
    <row r="341" spans="1:16" x14ac:dyDescent="0.25">
      <c r="A341" s="3"/>
      <c r="B341" s="18">
        <v>3.9166666666666662E-2</v>
      </c>
      <c r="C341">
        <v>81.5</v>
      </c>
      <c r="D341">
        <v>87.4</v>
      </c>
      <c r="E341">
        <v>85.4</v>
      </c>
      <c r="F341">
        <v>83.1</v>
      </c>
      <c r="G341">
        <v>87.2</v>
      </c>
      <c r="H341">
        <v>89.5</v>
      </c>
      <c r="I341">
        <v>25.3</v>
      </c>
      <c r="J341">
        <v>25.4</v>
      </c>
      <c r="K341">
        <v>45.2</v>
      </c>
      <c r="L341">
        <v>81.2</v>
      </c>
      <c r="M341">
        <v>85.7</v>
      </c>
      <c r="N341">
        <v>81</v>
      </c>
      <c r="O341">
        <v>38.299999999999997</v>
      </c>
      <c r="P341">
        <v>0.628</v>
      </c>
    </row>
    <row r="342" spans="1:16" x14ac:dyDescent="0.25">
      <c r="A342" s="3"/>
      <c r="B342" s="18">
        <v>3.951388888888889E-2</v>
      </c>
      <c r="C342">
        <v>81.5</v>
      </c>
      <c r="D342">
        <v>87.3</v>
      </c>
      <c r="E342">
        <v>85.4</v>
      </c>
      <c r="F342">
        <v>83.1</v>
      </c>
      <c r="G342">
        <v>87.2</v>
      </c>
      <c r="H342">
        <v>89.5</v>
      </c>
      <c r="I342">
        <v>25.3</v>
      </c>
      <c r="J342">
        <v>25.4</v>
      </c>
      <c r="K342">
        <v>45.1</v>
      </c>
      <c r="L342">
        <v>81.2</v>
      </c>
      <c r="M342">
        <v>85.7</v>
      </c>
      <c r="N342">
        <v>81.099999999999994</v>
      </c>
      <c r="O342">
        <v>38.299999999999997</v>
      </c>
      <c r="P342">
        <v>0.629</v>
      </c>
    </row>
    <row r="343" spans="1:16" x14ac:dyDescent="0.25">
      <c r="A343" s="3"/>
      <c r="B343" s="18">
        <v>3.9861111111111111E-2</v>
      </c>
      <c r="C343">
        <v>81.5</v>
      </c>
      <c r="D343">
        <v>87.3</v>
      </c>
      <c r="E343">
        <v>85.4</v>
      </c>
      <c r="F343">
        <v>83.1</v>
      </c>
      <c r="G343">
        <v>87.2</v>
      </c>
      <c r="H343">
        <v>89.5</v>
      </c>
      <c r="I343">
        <v>25.4</v>
      </c>
      <c r="J343">
        <v>25.4</v>
      </c>
      <c r="K343">
        <v>45.2</v>
      </c>
      <c r="L343">
        <v>81.2</v>
      </c>
      <c r="M343">
        <v>85.7</v>
      </c>
      <c r="N343">
        <v>81.099999999999994</v>
      </c>
      <c r="O343">
        <v>38.299999999999997</v>
      </c>
      <c r="P343">
        <v>0.63</v>
      </c>
    </row>
    <row r="344" spans="1:16" x14ac:dyDescent="0.25">
      <c r="A344" s="3"/>
      <c r="B344" s="18">
        <v>4.0208333333333332E-2</v>
      </c>
      <c r="C344">
        <v>81.5</v>
      </c>
      <c r="D344">
        <v>87.4</v>
      </c>
      <c r="E344">
        <v>85.4</v>
      </c>
      <c r="F344">
        <v>83.1</v>
      </c>
      <c r="G344">
        <v>87.2</v>
      </c>
      <c r="H344">
        <v>89.6</v>
      </c>
      <c r="I344">
        <v>25.4</v>
      </c>
      <c r="J344">
        <v>25.4</v>
      </c>
      <c r="K344">
        <v>45.2</v>
      </c>
      <c r="L344">
        <v>81.2</v>
      </c>
      <c r="M344">
        <v>85.7</v>
      </c>
      <c r="N344">
        <v>81.2</v>
      </c>
      <c r="O344">
        <v>38.299999999999997</v>
      </c>
      <c r="P344">
        <v>0.63</v>
      </c>
    </row>
    <row r="345" spans="1:16" x14ac:dyDescent="0.25">
      <c r="A345" s="3"/>
      <c r="B345" s="18">
        <v>4.0555555555555553E-2</v>
      </c>
      <c r="C345">
        <v>81.5</v>
      </c>
      <c r="D345">
        <v>87.4</v>
      </c>
      <c r="E345">
        <v>85.4</v>
      </c>
      <c r="F345">
        <v>83.1</v>
      </c>
      <c r="G345">
        <v>87.2</v>
      </c>
      <c r="H345">
        <v>89.6</v>
      </c>
      <c r="I345">
        <v>25.4</v>
      </c>
      <c r="J345">
        <v>25.4</v>
      </c>
      <c r="K345">
        <v>45.2</v>
      </c>
      <c r="L345">
        <v>81.2</v>
      </c>
      <c r="M345">
        <v>85.7</v>
      </c>
      <c r="N345">
        <v>81.099999999999994</v>
      </c>
      <c r="O345">
        <v>38.4</v>
      </c>
      <c r="P345">
        <v>0.63</v>
      </c>
    </row>
    <row r="346" spans="1:16" x14ac:dyDescent="0.25">
      <c r="A346" s="3"/>
      <c r="B346" s="18">
        <v>4.0902777777777781E-2</v>
      </c>
      <c r="C346">
        <v>81.599999999999994</v>
      </c>
      <c r="D346">
        <v>87.4</v>
      </c>
      <c r="E346">
        <v>85.4</v>
      </c>
      <c r="F346">
        <v>83.1</v>
      </c>
      <c r="G346">
        <v>87.2</v>
      </c>
      <c r="H346">
        <v>89.6</v>
      </c>
      <c r="I346">
        <v>25.3</v>
      </c>
      <c r="J346">
        <v>25.4</v>
      </c>
      <c r="K346">
        <v>45.2</v>
      </c>
      <c r="L346">
        <v>81.2</v>
      </c>
      <c r="M346">
        <v>85.7</v>
      </c>
      <c r="N346">
        <v>81.2</v>
      </c>
      <c r="O346">
        <v>38.299999999999997</v>
      </c>
      <c r="P346">
        <v>0.63</v>
      </c>
    </row>
    <row r="347" spans="1:16" x14ac:dyDescent="0.25">
      <c r="A347" s="3"/>
      <c r="B347" s="18">
        <v>4.1250000000000002E-2</v>
      </c>
      <c r="C347">
        <v>81.599999999999994</v>
      </c>
      <c r="D347">
        <v>87.4</v>
      </c>
      <c r="E347">
        <v>85.4</v>
      </c>
      <c r="F347">
        <v>83.1</v>
      </c>
      <c r="G347">
        <v>87.2</v>
      </c>
      <c r="H347">
        <v>89.6</v>
      </c>
      <c r="I347">
        <v>25.3</v>
      </c>
      <c r="J347">
        <v>25.4</v>
      </c>
      <c r="K347">
        <v>45.1</v>
      </c>
      <c r="L347">
        <v>81.2</v>
      </c>
      <c r="M347">
        <v>85.7</v>
      </c>
      <c r="N347">
        <v>81.099999999999994</v>
      </c>
      <c r="O347">
        <v>38.299999999999997</v>
      </c>
      <c r="P347">
        <v>0.63</v>
      </c>
    </row>
    <row r="348" spans="1:16" x14ac:dyDescent="0.25">
      <c r="A348" s="3"/>
      <c r="B348" s="18">
        <v>4.1597222222222223E-2</v>
      </c>
      <c r="C348">
        <v>81.599999999999994</v>
      </c>
      <c r="D348">
        <v>87.4</v>
      </c>
      <c r="E348">
        <v>85.5</v>
      </c>
      <c r="F348">
        <v>83.1</v>
      </c>
      <c r="G348">
        <v>87.2</v>
      </c>
      <c r="H348">
        <v>89.6</v>
      </c>
      <c r="I348">
        <v>25.4</v>
      </c>
      <c r="J348">
        <v>25.4</v>
      </c>
      <c r="K348">
        <v>45.2</v>
      </c>
      <c r="L348">
        <v>81.2</v>
      </c>
      <c r="M348">
        <v>85.7</v>
      </c>
      <c r="N348">
        <v>81.2</v>
      </c>
      <c r="O348">
        <v>38.299999999999997</v>
      </c>
      <c r="P348">
        <v>0.63</v>
      </c>
    </row>
    <row r="349" spans="1:16" x14ac:dyDescent="0.25">
      <c r="A349" s="3"/>
      <c r="B349" s="18">
        <v>4.1944444444444444E-2</v>
      </c>
      <c r="C349">
        <v>81.599999999999994</v>
      </c>
      <c r="D349">
        <v>87.4</v>
      </c>
      <c r="E349">
        <v>85.5</v>
      </c>
      <c r="F349">
        <v>83.1</v>
      </c>
      <c r="G349">
        <v>87.2</v>
      </c>
      <c r="H349">
        <v>89.6</v>
      </c>
      <c r="I349">
        <v>25.4</v>
      </c>
      <c r="J349">
        <v>25.4</v>
      </c>
      <c r="K349">
        <v>45.2</v>
      </c>
      <c r="L349">
        <v>81.3</v>
      </c>
      <c r="M349">
        <v>85.7</v>
      </c>
      <c r="N349">
        <v>81.2</v>
      </c>
      <c r="O349">
        <v>38.4</v>
      </c>
      <c r="P349">
        <v>0.63</v>
      </c>
    </row>
    <row r="350" spans="1:16" x14ac:dyDescent="0.25">
      <c r="A350" s="3"/>
      <c r="B350" s="18">
        <v>4.2291666666666665E-2</v>
      </c>
      <c r="C350">
        <v>81.599999999999994</v>
      </c>
      <c r="D350">
        <v>87.4</v>
      </c>
      <c r="E350">
        <v>85.5</v>
      </c>
      <c r="F350">
        <v>83.2</v>
      </c>
      <c r="G350">
        <v>87.3</v>
      </c>
      <c r="H350">
        <v>89.6</v>
      </c>
      <c r="I350">
        <v>25.4</v>
      </c>
      <c r="J350">
        <v>25.4</v>
      </c>
      <c r="K350">
        <v>45.2</v>
      </c>
      <c r="L350">
        <v>81.3</v>
      </c>
      <c r="M350">
        <v>85.8</v>
      </c>
      <c r="N350">
        <v>81.2</v>
      </c>
      <c r="O350">
        <v>38.4</v>
      </c>
      <c r="P350">
        <v>0.629</v>
      </c>
    </row>
    <row r="351" spans="1:16" x14ac:dyDescent="0.25">
      <c r="A351" s="3"/>
      <c r="B351" s="18">
        <v>4.2638888888888893E-2</v>
      </c>
      <c r="C351">
        <v>81.599999999999994</v>
      </c>
      <c r="D351">
        <v>87.4</v>
      </c>
      <c r="E351">
        <v>85.5</v>
      </c>
      <c r="F351">
        <v>83.2</v>
      </c>
      <c r="G351">
        <v>87.3</v>
      </c>
      <c r="H351">
        <v>89.6</v>
      </c>
      <c r="I351">
        <v>25.3</v>
      </c>
      <c r="J351">
        <v>25.4</v>
      </c>
      <c r="K351">
        <v>45.3</v>
      </c>
      <c r="L351">
        <v>81.3</v>
      </c>
      <c r="M351">
        <v>85.8</v>
      </c>
      <c r="N351">
        <v>81.099999999999994</v>
      </c>
      <c r="O351">
        <v>38.4</v>
      </c>
      <c r="P351">
        <v>0.63</v>
      </c>
    </row>
    <row r="352" spans="1:16" x14ac:dyDescent="0.25">
      <c r="A352" s="3"/>
      <c r="B352" s="18">
        <v>4.2986111111111114E-2</v>
      </c>
      <c r="C352">
        <v>81.599999999999994</v>
      </c>
      <c r="D352">
        <v>87.4</v>
      </c>
      <c r="E352">
        <v>85.5</v>
      </c>
      <c r="F352">
        <v>83.2</v>
      </c>
      <c r="G352">
        <v>87.3</v>
      </c>
      <c r="H352">
        <v>89.7</v>
      </c>
      <c r="I352">
        <v>25.4</v>
      </c>
      <c r="J352">
        <v>25.4</v>
      </c>
      <c r="K352">
        <v>45.3</v>
      </c>
      <c r="L352">
        <v>81.3</v>
      </c>
      <c r="M352">
        <v>85.8</v>
      </c>
      <c r="N352">
        <v>81.2</v>
      </c>
      <c r="O352">
        <v>38.4</v>
      </c>
      <c r="P352">
        <v>0.63</v>
      </c>
    </row>
    <row r="353" spans="1:16" x14ac:dyDescent="0.25">
      <c r="A353" s="3"/>
      <c r="B353" s="18">
        <v>4.3333333333333335E-2</v>
      </c>
      <c r="C353">
        <v>81.599999999999994</v>
      </c>
      <c r="D353">
        <v>87.4</v>
      </c>
      <c r="E353">
        <v>85.5</v>
      </c>
      <c r="F353">
        <v>83.2</v>
      </c>
      <c r="G353">
        <v>87.3</v>
      </c>
      <c r="H353">
        <v>89.7</v>
      </c>
      <c r="I353">
        <v>25.4</v>
      </c>
      <c r="J353">
        <v>25.4</v>
      </c>
      <c r="K353">
        <v>45.1</v>
      </c>
      <c r="L353">
        <v>81.400000000000006</v>
      </c>
      <c r="M353">
        <v>85.8</v>
      </c>
      <c r="N353">
        <v>81.099999999999994</v>
      </c>
      <c r="O353">
        <v>38.299999999999997</v>
      </c>
      <c r="P353">
        <v>0.629</v>
      </c>
    </row>
    <row r="354" spans="1:16" x14ac:dyDescent="0.25">
      <c r="A354" s="3"/>
      <c r="B354" s="18">
        <v>4.3680555555555556E-2</v>
      </c>
      <c r="C354">
        <v>81.599999999999994</v>
      </c>
      <c r="D354">
        <v>87.4</v>
      </c>
      <c r="E354">
        <v>85.5</v>
      </c>
      <c r="F354">
        <v>83.1</v>
      </c>
      <c r="G354">
        <v>87.3</v>
      </c>
      <c r="H354">
        <v>89.7</v>
      </c>
      <c r="I354">
        <v>25.4</v>
      </c>
      <c r="J354">
        <v>25.4</v>
      </c>
      <c r="K354">
        <v>45.3</v>
      </c>
      <c r="L354">
        <v>81.400000000000006</v>
      </c>
      <c r="M354">
        <v>85.8</v>
      </c>
      <c r="N354">
        <v>81.099999999999994</v>
      </c>
      <c r="O354">
        <v>38.299999999999997</v>
      </c>
      <c r="P354">
        <v>0.629</v>
      </c>
    </row>
    <row r="355" spans="1:16" x14ac:dyDescent="0.25">
      <c r="A355" s="3"/>
      <c r="B355" s="18">
        <v>4.4027777777777777E-2</v>
      </c>
      <c r="C355">
        <v>81.599999999999994</v>
      </c>
      <c r="D355">
        <v>87.5</v>
      </c>
      <c r="E355">
        <v>85.6</v>
      </c>
      <c r="F355">
        <v>83.2</v>
      </c>
      <c r="G355">
        <v>87.3</v>
      </c>
      <c r="H355">
        <v>89.7</v>
      </c>
      <c r="I355">
        <v>25.4</v>
      </c>
      <c r="J355">
        <v>25.4</v>
      </c>
      <c r="K355">
        <v>45.3</v>
      </c>
      <c r="L355">
        <v>81.400000000000006</v>
      </c>
      <c r="M355">
        <v>85.8</v>
      </c>
      <c r="N355">
        <v>81.2</v>
      </c>
      <c r="O355">
        <v>38.4</v>
      </c>
      <c r="P355">
        <v>0.63</v>
      </c>
    </row>
    <row r="356" spans="1:16" x14ac:dyDescent="0.25">
      <c r="A356" s="3"/>
      <c r="B356" s="18">
        <v>4.4374999999999998E-2</v>
      </c>
      <c r="C356">
        <v>81.599999999999994</v>
      </c>
      <c r="D356">
        <v>87.5</v>
      </c>
      <c r="E356">
        <v>85.5</v>
      </c>
      <c r="F356">
        <v>83.2</v>
      </c>
      <c r="G356">
        <v>87.3</v>
      </c>
      <c r="H356">
        <v>89.7</v>
      </c>
      <c r="I356">
        <v>25.3</v>
      </c>
      <c r="J356">
        <v>25.4</v>
      </c>
      <c r="K356">
        <v>45.3</v>
      </c>
      <c r="L356">
        <v>81.400000000000006</v>
      </c>
      <c r="M356">
        <v>85.8</v>
      </c>
      <c r="N356">
        <v>81.2</v>
      </c>
      <c r="O356">
        <v>38.5</v>
      </c>
      <c r="P356">
        <v>0.63</v>
      </c>
    </row>
    <row r="357" spans="1:16" x14ac:dyDescent="0.25">
      <c r="A357" s="3"/>
      <c r="B357" s="18">
        <v>4.4722222222222219E-2</v>
      </c>
      <c r="C357">
        <v>81.599999999999994</v>
      </c>
      <c r="D357">
        <v>87.5</v>
      </c>
      <c r="E357">
        <v>85.6</v>
      </c>
      <c r="F357">
        <v>83.2</v>
      </c>
      <c r="G357">
        <v>87.3</v>
      </c>
      <c r="H357">
        <v>89.7</v>
      </c>
      <c r="I357">
        <v>25.4</v>
      </c>
      <c r="J357">
        <v>25.4</v>
      </c>
      <c r="K357">
        <v>45.3</v>
      </c>
      <c r="L357">
        <v>81.400000000000006</v>
      </c>
      <c r="M357">
        <v>85.9</v>
      </c>
      <c r="N357">
        <v>81.3</v>
      </c>
      <c r="O357">
        <v>38.5</v>
      </c>
      <c r="P357">
        <v>0.63100000000000001</v>
      </c>
    </row>
    <row r="358" spans="1:16" x14ac:dyDescent="0.25">
      <c r="A358" s="3"/>
      <c r="B358" s="18">
        <v>4.5069444444444447E-2</v>
      </c>
      <c r="C358">
        <v>81.599999999999994</v>
      </c>
      <c r="D358">
        <v>87.5</v>
      </c>
      <c r="E358">
        <v>85.6</v>
      </c>
      <c r="F358">
        <v>83.2</v>
      </c>
      <c r="G358">
        <v>87.3</v>
      </c>
      <c r="H358">
        <v>89.7</v>
      </c>
      <c r="I358">
        <v>25.4</v>
      </c>
      <c r="J358">
        <v>25.4</v>
      </c>
      <c r="K358">
        <v>45.3</v>
      </c>
      <c r="L358">
        <v>81.400000000000006</v>
      </c>
      <c r="M358">
        <v>85.9</v>
      </c>
      <c r="N358">
        <v>81.3</v>
      </c>
      <c r="O358">
        <v>38.5</v>
      </c>
      <c r="P358">
        <v>0.63100000000000001</v>
      </c>
    </row>
    <row r="359" spans="1:16" x14ac:dyDescent="0.25">
      <c r="A359" s="3"/>
      <c r="B359" s="18">
        <v>4.5416666666666668E-2</v>
      </c>
      <c r="C359">
        <v>81.7</v>
      </c>
      <c r="D359">
        <v>87.6</v>
      </c>
      <c r="E359">
        <v>85.6</v>
      </c>
      <c r="F359">
        <v>83.2</v>
      </c>
      <c r="G359">
        <v>87.4</v>
      </c>
      <c r="H359">
        <v>89.7</v>
      </c>
      <c r="I359">
        <v>25.4</v>
      </c>
      <c r="J359">
        <v>25.4</v>
      </c>
      <c r="K359">
        <v>45.3</v>
      </c>
      <c r="L359">
        <v>81.5</v>
      </c>
      <c r="M359">
        <v>85.9</v>
      </c>
      <c r="N359">
        <v>81.2</v>
      </c>
      <c r="O359">
        <v>38.5</v>
      </c>
      <c r="P359">
        <v>0.63100000000000001</v>
      </c>
    </row>
    <row r="360" spans="1:16" x14ac:dyDescent="0.25">
      <c r="A360" s="3"/>
      <c r="B360" s="18">
        <v>4.5763888888888889E-2</v>
      </c>
      <c r="C360">
        <v>81.7</v>
      </c>
      <c r="D360">
        <v>87.5</v>
      </c>
      <c r="E360">
        <v>85.6</v>
      </c>
      <c r="F360">
        <v>83.3</v>
      </c>
      <c r="G360">
        <v>87.3</v>
      </c>
      <c r="H360">
        <v>89.7</v>
      </c>
      <c r="I360">
        <v>25.4</v>
      </c>
      <c r="J360">
        <v>25.4</v>
      </c>
      <c r="K360">
        <v>45.3</v>
      </c>
      <c r="L360">
        <v>81.5</v>
      </c>
      <c r="M360">
        <v>85.9</v>
      </c>
      <c r="N360">
        <v>81.2</v>
      </c>
      <c r="O360">
        <v>38.5</v>
      </c>
      <c r="P360">
        <v>0.63300000000000001</v>
      </c>
    </row>
    <row r="361" spans="1:16" x14ac:dyDescent="0.25">
      <c r="A361" s="3"/>
      <c r="B361" s="18">
        <v>4.611111111111111E-2</v>
      </c>
      <c r="C361">
        <v>81.7</v>
      </c>
      <c r="D361">
        <v>87.6</v>
      </c>
      <c r="E361">
        <v>85.6</v>
      </c>
      <c r="F361">
        <v>83.3</v>
      </c>
      <c r="G361">
        <v>87.4</v>
      </c>
      <c r="H361">
        <v>89.8</v>
      </c>
      <c r="I361">
        <v>25.4</v>
      </c>
      <c r="J361">
        <v>25.4</v>
      </c>
      <c r="K361">
        <v>45.3</v>
      </c>
      <c r="L361">
        <v>81.5</v>
      </c>
      <c r="M361">
        <v>86</v>
      </c>
      <c r="N361">
        <v>81.3</v>
      </c>
      <c r="O361">
        <v>38.5</v>
      </c>
      <c r="P361">
        <v>0.63100000000000001</v>
      </c>
    </row>
    <row r="362" spans="1:16" x14ac:dyDescent="0.25">
      <c r="A362" s="3"/>
      <c r="B362" s="18">
        <v>4.6458333333333331E-2</v>
      </c>
      <c r="C362">
        <v>81.7</v>
      </c>
      <c r="D362">
        <v>87.6</v>
      </c>
      <c r="E362">
        <v>85.7</v>
      </c>
      <c r="F362">
        <v>83.3</v>
      </c>
      <c r="G362">
        <v>87.4</v>
      </c>
      <c r="H362">
        <v>89.8</v>
      </c>
      <c r="I362">
        <v>25.4</v>
      </c>
      <c r="J362">
        <v>25.4</v>
      </c>
      <c r="K362">
        <v>45.3</v>
      </c>
      <c r="L362">
        <v>81.5</v>
      </c>
      <c r="M362">
        <v>86</v>
      </c>
      <c r="N362">
        <v>81.099999999999994</v>
      </c>
      <c r="O362">
        <v>38.5</v>
      </c>
      <c r="P362">
        <v>0.63300000000000001</v>
      </c>
    </row>
    <row r="363" spans="1:16" x14ac:dyDescent="0.25">
      <c r="A363" s="3"/>
      <c r="B363" s="18">
        <v>4.6805555555555552E-2</v>
      </c>
      <c r="C363">
        <v>81.7</v>
      </c>
      <c r="D363">
        <v>87.6</v>
      </c>
      <c r="E363">
        <v>85.7</v>
      </c>
      <c r="F363">
        <v>83.3</v>
      </c>
      <c r="G363">
        <v>87.4</v>
      </c>
      <c r="H363">
        <v>89.8</v>
      </c>
      <c r="I363">
        <v>25.4</v>
      </c>
      <c r="J363">
        <v>25.4</v>
      </c>
      <c r="K363">
        <v>45.4</v>
      </c>
      <c r="L363">
        <v>81.5</v>
      </c>
      <c r="M363">
        <v>86</v>
      </c>
      <c r="N363">
        <v>81.2</v>
      </c>
      <c r="O363">
        <v>38.5</v>
      </c>
      <c r="P363">
        <v>0.63300000000000001</v>
      </c>
    </row>
    <row r="364" spans="1:16" x14ac:dyDescent="0.25">
      <c r="A364" s="3"/>
      <c r="B364" s="18">
        <v>4.7152777777777773E-2</v>
      </c>
      <c r="C364">
        <v>81.8</v>
      </c>
      <c r="D364">
        <v>87.6</v>
      </c>
      <c r="E364">
        <v>85.7</v>
      </c>
      <c r="F364">
        <v>83.3</v>
      </c>
      <c r="G364">
        <v>87.4</v>
      </c>
      <c r="H364">
        <v>89.8</v>
      </c>
      <c r="I364">
        <v>25.4</v>
      </c>
      <c r="J364">
        <v>25.4</v>
      </c>
      <c r="K364">
        <v>45.4</v>
      </c>
      <c r="L364">
        <v>81.5</v>
      </c>
      <c r="M364">
        <v>86</v>
      </c>
      <c r="N364">
        <v>81.400000000000006</v>
      </c>
      <c r="O364">
        <v>38.5</v>
      </c>
      <c r="P364">
        <v>0.63400000000000001</v>
      </c>
    </row>
    <row r="365" spans="1:16" x14ac:dyDescent="0.25">
      <c r="A365" s="3"/>
      <c r="B365" s="18">
        <v>4.7500000000000007E-2</v>
      </c>
      <c r="C365">
        <v>81.8</v>
      </c>
      <c r="D365">
        <v>87.6</v>
      </c>
      <c r="E365">
        <v>85.7</v>
      </c>
      <c r="F365">
        <v>83.3</v>
      </c>
      <c r="G365">
        <v>87.4</v>
      </c>
      <c r="H365">
        <v>89.9</v>
      </c>
      <c r="I365">
        <v>25.4</v>
      </c>
      <c r="J365">
        <v>25.4</v>
      </c>
      <c r="K365">
        <v>45.4</v>
      </c>
      <c r="L365">
        <v>81.5</v>
      </c>
      <c r="M365">
        <v>86</v>
      </c>
      <c r="N365">
        <v>81.3</v>
      </c>
      <c r="O365">
        <v>38.6</v>
      </c>
      <c r="P365">
        <v>0.63300000000000001</v>
      </c>
    </row>
    <row r="366" spans="1:16" x14ac:dyDescent="0.25">
      <c r="A366" s="3"/>
      <c r="B366" s="18">
        <v>4.7847222222222228E-2</v>
      </c>
      <c r="C366">
        <v>81.8</v>
      </c>
      <c r="D366">
        <v>87.6</v>
      </c>
      <c r="E366">
        <v>85.8</v>
      </c>
      <c r="F366">
        <v>83.3</v>
      </c>
      <c r="G366">
        <v>87.4</v>
      </c>
      <c r="H366">
        <v>89.9</v>
      </c>
      <c r="I366">
        <v>25.4</v>
      </c>
      <c r="J366">
        <v>25.4</v>
      </c>
      <c r="K366">
        <v>45.4</v>
      </c>
      <c r="L366">
        <v>81.5</v>
      </c>
      <c r="M366">
        <v>86</v>
      </c>
      <c r="N366">
        <v>81.3</v>
      </c>
      <c r="O366">
        <v>38.5</v>
      </c>
      <c r="P366">
        <v>0.63400000000000001</v>
      </c>
    </row>
    <row r="367" spans="1:16" x14ac:dyDescent="0.25">
      <c r="A367" s="3"/>
      <c r="B367" s="18">
        <v>4.8194444444444449E-2</v>
      </c>
      <c r="C367">
        <v>81.8</v>
      </c>
      <c r="D367">
        <v>87.7</v>
      </c>
      <c r="E367">
        <v>85.8</v>
      </c>
      <c r="F367">
        <v>83.4</v>
      </c>
      <c r="G367">
        <v>87.5</v>
      </c>
      <c r="H367">
        <v>89.9</v>
      </c>
      <c r="I367">
        <v>25.4</v>
      </c>
      <c r="J367">
        <v>25.5</v>
      </c>
      <c r="K367">
        <v>45.4</v>
      </c>
      <c r="L367">
        <v>81.5</v>
      </c>
      <c r="M367">
        <v>86</v>
      </c>
      <c r="N367">
        <v>81.3</v>
      </c>
      <c r="O367">
        <v>38.6</v>
      </c>
      <c r="P367">
        <v>0.63300000000000001</v>
      </c>
    </row>
    <row r="368" spans="1:16" x14ac:dyDescent="0.25">
      <c r="A368" s="3"/>
      <c r="B368" s="18">
        <v>4.854166666666667E-2</v>
      </c>
      <c r="C368">
        <v>81.8</v>
      </c>
      <c r="D368">
        <v>87.7</v>
      </c>
      <c r="E368">
        <v>85.8</v>
      </c>
      <c r="F368">
        <v>83.4</v>
      </c>
      <c r="G368">
        <v>87.5</v>
      </c>
      <c r="H368">
        <v>89.9</v>
      </c>
      <c r="I368">
        <v>25.4</v>
      </c>
      <c r="J368">
        <v>25.5</v>
      </c>
      <c r="K368">
        <v>45.4</v>
      </c>
      <c r="L368">
        <v>81.5</v>
      </c>
      <c r="M368">
        <v>86.1</v>
      </c>
      <c r="N368">
        <v>81.400000000000006</v>
      </c>
      <c r="O368">
        <v>38.6</v>
      </c>
      <c r="P368">
        <v>0.63300000000000001</v>
      </c>
    </row>
    <row r="369" spans="1:16" x14ac:dyDescent="0.25">
      <c r="A369" s="3"/>
      <c r="B369" s="18">
        <v>4.8888888888888891E-2</v>
      </c>
      <c r="C369">
        <v>81.8</v>
      </c>
      <c r="D369">
        <v>87.7</v>
      </c>
      <c r="E369">
        <v>85.8</v>
      </c>
      <c r="F369">
        <v>83.4</v>
      </c>
      <c r="G369">
        <v>87.5</v>
      </c>
      <c r="H369">
        <v>90</v>
      </c>
      <c r="I369">
        <v>25.4</v>
      </c>
      <c r="J369">
        <v>25.5</v>
      </c>
      <c r="K369">
        <v>45.4</v>
      </c>
      <c r="L369">
        <v>81.5</v>
      </c>
      <c r="M369">
        <v>86.1</v>
      </c>
      <c r="N369">
        <v>81.5</v>
      </c>
      <c r="O369">
        <v>38.6</v>
      </c>
      <c r="P369">
        <v>0.63300000000000001</v>
      </c>
    </row>
    <row r="370" spans="1:16" x14ac:dyDescent="0.25">
      <c r="A370" s="3"/>
      <c r="B370" s="18">
        <v>4.9236111111111112E-2</v>
      </c>
      <c r="C370">
        <v>81.900000000000006</v>
      </c>
      <c r="D370">
        <v>87.8</v>
      </c>
      <c r="E370">
        <v>85.8</v>
      </c>
      <c r="F370">
        <v>83.4</v>
      </c>
      <c r="G370">
        <v>87.6</v>
      </c>
      <c r="H370">
        <v>90</v>
      </c>
      <c r="I370">
        <v>25.4</v>
      </c>
      <c r="J370">
        <v>25.5</v>
      </c>
      <c r="K370">
        <v>45.5</v>
      </c>
      <c r="L370">
        <v>81.599999999999994</v>
      </c>
      <c r="M370">
        <v>86.1</v>
      </c>
      <c r="N370">
        <v>81.5</v>
      </c>
      <c r="O370">
        <v>38.6</v>
      </c>
      <c r="P370">
        <v>0.63300000000000001</v>
      </c>
    </row>
    <row r="371" spans="1:16" x14ac:dyDescent="0.25">
      <c r="A371" s="3"/>
      <c r="B371" s="18">
        <v>4.9583333333333333E-2</v>
      </c>
      <c r="C371">
        <v>81.900000000000006</v>
      </c>
      <c r="D371">
        <v>87.8</v>
      </c>
      <c r="E371">
        <v>85.8</v>
      </c>
      <c r="F371">
        <v>83.4</v>
      </c>
      <c r="G371">
        <v>87.6</v>
      </c>
      <c r="H371">
        <v>90</v>
      </c>
      <c r="I371">
        <v>25.4</v>
      </c>
      <c r="J371">
        <v>25.5</v>
      </c>
      <c r="K371">
        <v>45.4</v>
      </c>
      <c r="L371">
        <v>81.599999999999994</v>
      </c>
      <c r="M371">
        <v>86.1</v>
      </c>
      <c r="N371">
        <v>81.400000000000006</v>
      </c>
      <c r="O371">
        <v>38.5</v>
      </c>
      <c r="P371">
        <v>0.63400000000000001</v>
      </c>
    </row>
    <row r="372" spans="1:16" x14ac:dyDescent="0.25">
      <c r="A372" s="3"/>
      <c r="B372" s="18">
        <v>4.9930555555555554E-2</v>
      </c>
      <c r="C372">
        <v>81.900000000000006</v>
      </c>
      <c r="D372">
        <v>87.8</v>
      </c>
      <c r="E372">
        <v>85.9</v>
      </c>
      <c r="F372">
        <v>83.5</v>
      </c>
      <c r="G372">
        <v>87.6</v>
      </c>
      <c r="H372">
        <v>90</v>
      </c>
      <c r="I372">
        <v>25.4</v>
      </c>
      <c r="J372">
        <v>25.5</v>
      </c>
      <c r="K372">
        <v>45.4</v>
      </c>
      <c r="L372">
        <v>81.599999999999994</v>
      </c>
      <c r="M372">
        <v>86.1</v>
      </c>
      <c r="N372">
        <v>81.5</v>
      </c>
      <c r="O372">
        <v>38.5</v>
      </c>
      <c r="P372">
        <v>0.63400000000000001</v>
      </c>
    </row>
    <row r="373" spans="1:16" x14ac:dyDescent="0.25">
      <c r="A373" s="3"/>
      <c r="B373" s="18">
        <v>5.0277777777777775E-2</v>
      </c>
      <c r="C373">
        <v>81.900000000000006</v>
      </c>
      <c r="D373">
        <v>87.8</v>
      </c>
      <c r="E373">
        <v>85.9</v>
      </c>
      <c r="F373">
        <v>83.5</v>
      </c>
      <c r="G373">
        <v>87.6</v>
      </c>
      <c r="H373">
        <v>90.1</v>
      </c>
      <c r="I373">
        <v>25.4</v>
      </c>
      <c r="J373">
        <v>25.5</v>
      </c>
      <c r="K373">
        <v>45.5</v>
      </c>
      <c r="L373">
        <v>81.599999999999994</v>
      </c>
      <c r="M373">
        <v>86.1</v>
      </c>
      <c r="N373">
        <v>81.5</v>
      </c>
      <c r="O373">
        <v>38.6</v>
      </c>
      <c r="P373">
        <v>0.63400000000000001</v>
      </c>
    </row>
    <row r="374" spans="1:16" x14ac:dyDescent="0.25">
      <c r="A374" s="3"/>
      <c r="B374" s="18">
        <v>5.0625000000000003E-2</v>
      </c>
      <c r="C374">
        <v>82</v>
      </c>
      <c r="D374">
        <v>87.9</v>
      </c>
      <c r="E374">
        <v>85.9</v>
      </c>
      <c r="F374">
        <v>83.5</v>
      </c>
      <c r="G374">
        <v>87.6</v>
      </c>
      <c r="H374">
        <v>90.1</v>
      </c>
      <c r="I374">
        <v>25.4</v>
      </c>
      <c r="J374">
        <v>25.5</v>
      </c>
      <c r="K374">
        <v>45.5</v>
      </c>
      <c r="L374">
        <v>81.599999999999994</v>
      </c>
      <c r="M374">
        <v>86.2</v>
      </c>
      <c r="N374">
        <v>81.5</v>
      </c>
      <c r="O374">
        <v>38.6</v>
      </c>
      <c r="P374">
        <v>0.63400000000000001</v>
      </c>
    </row>
    <row r="375" spans="1:16" x14ac:dyDescent="0.25">
      <c r="A375" s="3"/>
      <c r="B375" s="18">
        <v>5.0972222222222224E-2</v>
      </c>
      <c r="C375">
        <v>82</v>
      </c>
      <c r="D375">
        <v>87.9</v>
      </c>
      <c r="E375">
        <v>85.9</v>
      </c>
      <c r="F375">
        <v>83.5</v>
      </c>
      <c r="G375">
        <v>87.7</v>
      </c>
      <c r="H375">
        <v>90.1</v>
      </c>
      <c r="I375">
        <v>25.4</v>
      </c>
      <c r="J375">
        <v>25.5</v>
      </c>
      <c r="K375">
        <v>45.5</v>
      </c>
      <c r="L375">
        <v>81.599999999999994</v>
      </c>
      <c r="M375">
        <v>86.2</v>
      </c>
      <c r="N375">
        <v>81.5</v>
      </c>
      <c r="O375">
        <v>38.6</v>
      </c>
      <c r="P375">
        <v>0.63400000000000001</v>
      </c>
    </row>
    <row r="376" spans="1:16" x14ac:dyDescent="0.25">
      <c r="A376" s="3"/>
      <c r="B376" s="18">
        <v>5.1319444444444445E-2</v>
      </c>
      <c r="C376">
        <v>82</v>
      </c>
      <c r="D376">
        <v>87.9</v>
      </c>
      <c r="E376">
        <v>86</v>
      </c>
      <c r="F376">
        <v>83.5</v>
      </c>
      <c r="G376">
        <v>87.7</v>
      </c>
      <c r="H376">
        <v>90.1</v>
      </c>
      <c r="I376">
        <v>25.4</v>
      </c>
      <c r="J376">
        <v>25.5</v>
      </c>
      <c r="K376">
        <v>45.5</v>
      </c>
      <c r="L376">
        <v>81.599999999999994</v>
      </c>
      <c r="M376">
        <v>86.2</v>
      </c>
      <c r="N376">
        <v>81.599999999999994</v>
      </c>
      <c r="O376">
        <v>38.6</v>
      </c>
      <c r="P376">
        <v>0.63400000000000001</v>
      </c>
    </row>
    <row r="377" spans="1:16" x14ac:dyDescent="0.25">
      <c r="A377" s="3"/>
      <c r="B377" s="18">
        <v>5.1666666666666666E-2</v>
      </c>
      <c r="C377">
        <v>82</v>
      </c>
      <c r="D377">
        <v>87.9</v>
      </c>
      <c r="E377">
        <v>86</v>
      </c>
      <c r="F377">
        <v>83.5</v>
      </c>
      <c r="G377">
        <v>87.7</v>
      </c>
      <c r="H377">
        <v>90.1</v>
      </c>
      <c r="I377">
        <v>25.4</v>
      </c>
      <c r="J377">
        <v>25.5</v>
      </c>
      <c r="K377">
        <v>45.5</v>
      </c>
      <c r="L377">
        <v>81.7</v>
      </c>
      <c r="M377">
        <v>86.3</v>
      </c>
      <c r="N377">
        <v>81.599999999999994</v>
      </c>
      <c r="O377">
        <v>38.6</v>
      </c>
      <c r="P377">
        <v>0.63400000000000001</v>
      </c>
    </row>
    <row r="378" spans="1:16" x14ac:dyDescent="0.25">
      <c r="A378" s="3"/>
      <c r="B378" s="18">
        <v>5.2013888888888887E-2</v>
      </c>
      <c r="C378">
        <v>82</v>
      </c>
      <c r="D378">
        <v>87.9</v>
      </c>
      <c r="E378">
        <v>86</v>
      </c>
      <c r="F378">
        <v>83.6</v>
      </c>
      <c r="G378">
        <v>87.7</v>
      </c>
      <c r="H378">
        <v>90.1</v>
      </c>
      <c r="I378">
        <v>25.5</v>
      </c>
      <c r="J378">
        <v>25.5</v>
      </c>
      <c r="K378">
        <v>45.5</v>
      </c>
      <c r="L378">
        <v>81.7</v>
      </c>
      <c r="M378">
        <v>86.3</v>
      </c>
      <c r="N378">
        <v>81.599999999999994</v>
      </c>
      <c r="O378">
        <v>38.6</v>
      </c>
      <c r="P378">
        <v>0.63300000000000001</v>
      </c>
    </row>
    <row r="379" spans="1:16" x14ac:dyDescent="0.25">
      <c r="A379" s="3"/>
      <c r="B379" s="18">
        <v>5.2361111111111108E-2</v>
      </c>
      <c r="C379">
        <v>82</v>
      </c>
      <c r="D379">
        <v>87.9</v>
      </c>
      <c r="E379">
        <v>86</v>
      </c>
      <c r="F379">
        <v>83.5</v>
      </c>
      <c r="G379">
        <v>87.7</v>
      </c>
      <c r="H379">
        <v>90.1</v>
      </c>
      <c r="I379">
        <v>25.4</v>
      </c>
      <c r="J379">
        <v>25.5</v>
      </c>
      <c r="K379">
        <v>45.5</v>
      </c>
      <c r="L379">
        <v>81.7</v>
      </c>
      <c r="M379">
        <v>86.3</v>
      </c>
      <c r="N379">
        <v>81.599999999999994</v>
      </c>
      <c r="O379">
        <v>38.6</v>
      </c>
      <c r="P379">
        <v>0.63300000000000001</v>
      </c>
    </row>
    <row r="380" spans="1:16" x14ac:dyDescent="0.25">
      <c r="A380" s="3"/>
      <c r="B380" s="18">
        <v>5.2708333333333336E-2</v>
      </c>
      <c r="C380">
        <v>82</v>
      </c>
      <c r="D380">
        <v>87.9</v>
      </c>
      <c r="E380">
        <v>86</v>
      </c>
      <c r="F380">
        <v>83.6</v>
      </c>
      <c r="G380">
        <v>87.7</v>
      </c>
      <c r="H380">
        <v>90.2</v>
      </c>
      <c r="I380">
        <v>25.4</v>
      </c>
      <c r="J380">
        <v>25.4</v>
      </c>
      <c r="K380">
        <v>45.5</v>
      </c>
      <c r="L380">
        <v>81.7</v>
      </c>
      <c r="M380">
        <v>86.3</v>
      </c>
      <c r="N380">
        <v>81.599999999999994</v>
      </c>
      <c r="O380">
        <v>38.6</v>
      </c>
      <c r="P380">
        <v>0.63300000000000001</v>
      </c>
    </row>
    <row r="381" spans="1:16" x14ac:dyDescent="0.25">
      <c r="A381" s="3"/>
      <c r="B381" s="18">
        <v>5.3055555555555557E-2</v>
      </c>
      <c r="C381">
        <v>82.1</v>
      </c>
      <c r="D381">
        <v>88</v>
      </c>
      <c r="E381">
        <v>86</v>
      </c>
      <c r="F381">
        <v>83.6</v>
      </c>
      <c r="G381">
        <v>87.8</v>
      </c>
      <c r="H381">
        <v>90.1</v>
      </c>
      <c r="I381">
        <v>25.4</v>
      </c>
      <c r="J381">
        <v>25.5</v>
      </c>
      <c r="K381">
        <v>45.5</v>
      </c>
      <c r="L381">
        <v>81.7</v>
      </c>
      <c r="M381">
        <v>86.3</v>
      </c>
      <c r="N381">
        <v>81.7</v>
      </c>
      <c r="O381">
        <v>38.700000000000003</v>
      </c>
      <c r="P381">
        <v>0.63100000000000001</v>
      </c>
    </row>
    <row r="382" spans="1:16" x14ac:dyDescent="0.25">
      <c r="A382" s="3"/>
      <c r="B382" s="18">
        <v>5.3402777777777778E-2</v>
      </c>
      <c r="C382">
        <v>82</v>
      </c>
      <c r="D382">
        <v>88</v>
      </c>
      <c r="E382">
        <v>86</v>
      </c>
      <c r="F382">
        <v>83.7</v>
      </c>
      <c r="G382">
        <v>87.8</v>
      </c>
      <c r="H382">
        <v>90.2</v>
      </c>
      <c r="I382">
        <v>25.4</v>
      </c>
      <c r="J382">
        <v>25.5</v>
      </c>
      <c r="K382">
        <v>45.5</v>
      </c>
      <c r="L382">
        <v>81.8</v>
      </c>
      <c r="M382">
        <v>86.4</v>
      </c>
      <c r="N382">
        <v>81.599999999999994</v>
      </c>
      <c r="O382">
        <v>38.700000000000003</v>
      </c>
      <c r="P382">
        <v>0.63300000000000001</v>
      </c>
    </row>
    <row r="383" spans="1:16" x14ac:dyDescent="0.25">
      <c r="A383" s="3"/>
      <c r="B383" s="18">
        <v>5.3749999999999999E-2</v>
      </c>
      <c r="C383">
        <v>82.1</v>
      </c>
      <c r="D383">
        <v>88</v>
      </c>
      <c r="E383">
        <v>86</v>
      </c>
      <c r="F383">
        <v>83.7</v>
      </c>
      <c r="G383">
        <v>87.8</v>
      </c>
      <c r="H383">
        <v>90.2</v>
      </c>
      <c r="I383">
        <v>25.4</v>
      </c>
      <c r="J383">
        <v>25.5</v>
      </c>
      <c r="K383">
        <v>45.6</v>
      </c>
      <c r="L383">
        <v>81.8</v>
      </c>
      <c r="M383">
        <v>86.4</v>
      </c>
      <c r="N383">
        <v>81.599999999999994</v>
      </c>
      <c r="O383">
        <v>38.6</v>
      </c>
      <c r="P383">
        <v>0.63300000000000001</v>
      </c>
    </row>
    <row r="384" spans="1:16" x14ac:dyDescent="0.25">
      <c r="A384" s="3"/>
      <c r="B384" s="18">
        <v>5.409722222222222E-2</v>
      </c>
      <c r="C384">
        <v>82.1</v>
      </c>
      <c r="D384">
        <v>88</v>
      </c>
      <c r="E384">
        <v>86.1</v>
      </c>
      <c r="F384">
        <v>83.7</v>
      </c>
      <c r="G384">
        <v>87.8</v>
      </c>
      <c r="H384">
        <v>90.2</v>
      </c>
      <c r="I384">
        <v>25.4</v>
      </c>
      <c r="J384">
        <v>25.5</v>
      </c>
      <c r="K384">
        <v>45.6</v>
      </c>
      <c r="L384">
        <v>81.8</v>
      </c>
      <c r="M384">
        <v>86.3</v>
      </c>
      <c r="N384">
        <v>81.7</v>
      </c>
      <c r="O384">
        <v>38.6</v>
      </c>
      <c r="P384">
        <v>0.63300000000000001</v>
      </c>
    </row>
    <row r="385" spans="1:16" x14ac:dyDescent="0.25">
      <c r="A385" s="3"/>
      <c r="B385" s="18">
        <v>5.4444444444444441E-2</v>
      </c>
      <c r="C385">
        <v>82.1</v>
      </c>
      <c r="D385">
        <v>88</v>
      </c>
      <c r="E385">
        <v>86.1</v>
      </c>
      <c r="F385">
        <v>83.6</v>
      </c>
      <c r="G385">
        <v>87.8</v>
      </c>
      <c r="H385">
        <v>90.2</v>
      </c>
      <c r="I385">
        <v>25.4</v>
      </c>
      <c r="J385">
        <v>25.5</v>
      </c>
      <c r="K385">
        <v>45.6</v>
      </c>
      <c r="L385">
        <v>81.8</v>
      </c>
      <c r="M385">
        <v>86.4</v>
      </c>
      <c r="N385">
        <v>81.599999999999994</v>
      </c>
      <c r="O385">
        <v>38.700000000000003</v>
      </c>
      <c r="P385">
        <v>0.63300000000000001</v>
      </c>
    </row>
    <row r="386" spans="1:16" x14ac:dyDescent="0.25">
      <c r="A386" s="3"/>
      <c r="B386" s="18">
        <v>5.4791666666666662E-2</v>
      </c>
      <c r="C386">
        <v>82.1</v>
      </c>
      <c r="D386">
        <v>88</v>
      </c>
      <c r="E386">
        <v>86.1</v>
      </c>
      <c r="F386">
        <v>83.7</v>
      </c>
      <c r="G386">
        <v>87.8</v>
      </c>
      <c r="H386">
        <v>90.2</v>
      </c>
      <c r="I386">
        <v>25.4</v>
      </c>
      <c r="J386">
        <v>25.5</v>
      </c>
      <c r="K386">
        <v>45.7</v>
      </c>
      <c r="L386">
        <v>81.8</v>
      </c>
      <c r="M386">
        <v>86.4</v>
      </c>
      <c r="N386">
        <v>81.599999999999994</v>
      </c>
      <c r="O386">
        <v>38.799999999999997</v>
      </c>
      <c r="P386">
        <v>0.63400000000000001</v>
      </c>
    </row>
    <row r="387" spans="1:16" x14ac:dyDescent="0.25">
      <c r="A387" s="3"/>
      <c r="B387" s="18">
        <v>5.5138888888888883E-2</v>
      </c>
      <c r="C387">
        <v>82.1</v>
      </c>
      <c r="D387">
        <v>88</v>
      </c>
      <c r="E387">
        <v>86.1</v>
      </c>
      <c r="F387">
        <v>83.7</v>
      </c>
      <c r="G387">
        <v>87.8</v>
      </c>
      <c r="H387">
        <v>90.2</v>
      </c>
      <c r="I387">
        <v>25.5</v>
      </c>
      <c r="J387">
        <v>25.5</v>
      </c>
      <c r="K387">
        <v>45.6</v>
      </c>
      <c r="L387">
        <v>81.8</v>
      </c>
      <c r="M387">
        <v>86.4</v>
      </c>
      <c r="N387">
        <v>81.7</v>
      </c>
      <c r="O387">
        <v>38.799999999999997</v>
      </c>
      <c r="P387">
        <v>0.63400000000000001</v>
      </c>
    </row>
    <row r="388" spans="1:16" x14ac:dyDescent="0.25">
      <c r="A388" s="3"/>
      <c r="B388" s="18">
        <v>5.5486111111111104E-2</v>
      </c>
      <c r="C388">
        <v>82.1</v>
      </c>
      <c r="D388">
        <v>88.1</v>
      </c>
      <c r="E388">
        <v>86.1</v>
      </c>
      <c r="F388">
        <v>83.7</v>
      </c>
      <c r="G388">
        <v>87.8</v>
      </c>
      <c r="H388">
        <v>90.2</v>
      </c>
      <c r="I388">
        <v>25.5</v>
      </c>
      <c r="J388">
        <v>25.5</v>
      </c>
      <c r="K388">
        <v>45.7</v>
      </c>
      <c r="L388">
        <v>81.8</v>
      </c>
      <c r="M388">
        <v>86.4</v>
      </c>
      <c r="N388">
        <v>81.7</v>
      </c>
      <c r="O388">
        <v>38.799999999999997</v>
      </c>
      <c r="P388">
        <v>0.63400000000000001</v>
      </c>
    </row>
    <row r="389" spans="1:16" x14ac:dyDescent="0.25">
      <c r="A389" s="3"/>
      <c r="B389" s="18">
        <v>5.5833333333333325E-2</v>
      </c>
      <c r="C389">
        <v>82.1</v>
      </c>
      <c r="D389">
        <v>88.1</v>
      </c>
      <c r="E389">
        <v>86.1</v>
      </c>
      <c r="F389">
        <v>83.7</v>
      </c>
      <c r="G389">
        <v>87.8</v>
      </c>
      <c r="H389">
        <v>90.3</v>
      </c>
      <c r="I389">
        <v>25.4</v>
      </c>
      <c r="J389">
        <v>25.5</v>
      </c>
      <c r="K389">
        <v>45.7</v>
      </c>
      <c r="L389">
        <v>81.900000000000006</v>
      </c>
      <c r="M389">
        <v>86.4</v>
      </c>
      <c r="N389">
        <v>81.599999999999994</v>
      </c>
      <c r="O389">
        <v>38.799999999999997</v>
      </c>
      <c r="P389">
        <v>0.63300000000000001</v>
      </c>
    </row>
    <row r="390" spans="1:16" x14ac:dyDescent="0.25">
      <c r="A390" s="3"/>
      <c r="B390" s="18">
        <v>5.618055555555556E-2</v>
      </c>
      <c r="C390">
        <v>82.1</v>
      </c>
      <c r="D390">
        <v>88.1</v>
      </c>
      <c r="E390">
        <v>86.1</v>
      </c>
      <c r="F390">
        <v>83.8</v>
      </c>
      <c r="G390">
        <v>87.9</v>
      </c>
      <c r="H390">
        <v>90.3</v>
      </c>
      <c r="I390">
        <v>25.4</v>
      </c>
      <c r="J390">
        <v>25.5</v>
      </c>
      <c r="K390">
        <v>45.7</v>
      </c>
      <c r="L390">
        <v>81.900000000000006</v>
      </c>
      <c r="M390">
        <v>86.4</v>
      </c>
      <c r="N390">
        <v>81.8</v>
      </c>
      <c r="O390">
        <v>38.799999999999997</v>
      </c>
      <c r="P390">
        <v>0.63300000000000001</v>
      </c>
    </row>
    <row r="391" spans="1:16" s="6" customFormat="1" x14ac:dyDescent="0.25">
      <c r="A391" s="5"/>
      <c r="B391" s="18">
        <v>5.6527777777777781E-2</v>
      </c>
      <c r="C391">
        <v>82.1</v>
      </c>
      <c r="D391">
        <v>88.1</v>
      </c>
      <c r="E391">
        <v>86.1</v>
      </c>
      <c r="F391">
        <v>83.8</v>
      </c>
      <c r="G391">
        <v>87.9</v>
      </c>
      <c r="H391">
        <v>90.3</v>
      </c>
      <c r="I391">
        <v>25.4</v>
      </c>
      <c r="J391">
        <v>25.5</v>
      </c>
      <c r="K391">
        <v>45.7</v>
      </c>
      <c r="L391">
        <v>82</v>
      </c>
      <c r="M391">
        <v>86.5</v>
      </c>
      <c r="N391">
        <v>81.8</v>
      </c>
      <c r="O391">
        <v>38.9</v>
      </c>
      <c r="P391">
        <v>0.63300000000000001</v>
      </c>
    </row>
    <row r="392" spans="1:16" x14ac:dyDescent="0.25">
      <c r="A392" s="3"/>
      <c r="B392" s="18">
        <v>5.6875000000000002E-2</v>
      </c>
      <c r="C392">
        <v>82.1</v>
      </c>
      <c r="D392">
        <v>88.1</v>
      </c>
      <c r="E392">
        <v>86.1</v>
      </c>
      <c r="F392">
        <v>83.8</v>
      </c>
      <c r="G392">
        <v>87.9</v>
      </c>
      <c r="H392">
        <v>90.3</v>
      </c>
      <c r="I392">
        <v>25.5</v>
      </c>
      <c r="J392">
        <v>25.5</v>
      </c>
      <c r="K392">
        <v>45.7</v>
      </c>
      <c r="L392">
        <v>81.900000000000006</v>
      </c>
      <c r="M392">
        <v>86.5</v>
      </c>
      <c r="N392">
        <v>81.8</v>
      </c>
      <c r="O392">
        <v>38.9</v>
      </c>
      <c r="P392">
        <v>0.63300000000000001</v>
      </c>
    </row>
    <row r="393" spans="1:16" x14ac:dyDescent="0.25">
      <c r="A393" s="3"/>
      <c r="B393" s="18">
        <v>5.7222222222222223E-2</v>
      </c>
      <c r="C393">
        <v>82.1</v>
      </c>
      <c r="D393">
        <v>88.1</v>
      </c>
      <c r="E393">
        <v>86.1</v>
      </c>
      <c r="F393">
        <v>83.8</v>
      </c>
      <c r="G393">
        <v>87.9</v>
      </c>
      <c r="H393">
        <v>90.3</v>
      </c>
      <c r="I393">
        <v>25.5</v>
      </c>
      <c r="J393">
        <v>25.5</v>
      </c>
      <c r="K393">
        <v>45.7</v>
      </c>
      <c r="L393">
        <v>82</v>
      </c>
      <c r="M393">
        <v>86.5</v>
      </c>
      <c r="N393">
        <v>81.8</v>
      </c>
      <c r="O393">
        <v>38.9</v>
      </c>
      <c r="P393">
        <v>0.63400000000000001</v>
      </c>
    </row>
    <row r="394" spans="1:16" x14ac:dyDescent="0.25">
      <c r="A394" s="3"/>
      <c r="B394" s="18">
        <v>5.7569444444444444E-2</v>
      </c>
      <c r="C394">
        <v>82.1</v>
      </c>
      <c r="D394">
        <v>88.1</v>
      </c>
      <c r="E394">
        <v>86.2</v>
      </c>
      <c r="F394">
        <v>83.8</v>
      </c>
      <c r="G394">
        <v>87.9</v>
      </c>
      <c r="H394">
        <v>90.3</v>
      </c>
      <c r="I394">
        <v>25.5</v>
      </c>
      <c r="J394">
        <v>25.5</v>
      </c>
      <c r="K394">
        <v>45.8</v>
      </c>
      <c r="L394">
        <v>82</v>
      </c>
      <c r="M394">
        <v>86.5</v>
      </c>
      <c r="N394">
        <v>81.900000000000006</v>
      </c>
      <c r="O394">
        <v>38.9</v>
      </c>
      <c r="P394">
        <v>0.63300000000000001</v>
      </c>
    </row>
    <row r="395" spans="1:16" x14ac:dyDescent="0.25">
      <c r="A395" s="3"/>
      <c r="B395" s="18">
        <v>5.7916666666666665E-2</v>
      </c>
      <c r="C395">
        <v>82.1</v>
      </c>
      <c r="D395">
        <v>88.1</v>
      </c>
      <c r="E395">
        <v>86.2</v>
      </c>
      <c r="F395">
        <v>83.8</v>
      </c>
      <c r="G395">
        <v>87.9</v>
      </c>
      <c r="H395">
        <v>90.3</v>
      </c>
      <c r="I395">
        <v>25.5</v>
      </c>
      <c r="J395">
        <v>25.5</v>
      </c>
      <c r="K395">
        <v>45.7</v>
      </c>
      <c r="L395">
        <v>82</v>
      </c>
      <c r="M395">
        <v>86.5</v>
      </c>
      <c r="N395">
        <v>81.900000000000006</v>
      </c>
      <c r="O395">
        <v>38.9</v>
      </c>
      <c r="P395">
        <v>0.63100000000000001</v>
      </c>
    </row>
    <row r="396" spans="1:16" x14ac:dyDescent="0.25">
      <c r="A396" s="3"/>
      <c r="B396" s="18">
        <v>5.8263888888888893E-2</v>
      </c>
      <c r="C396">
        <v>82.1</v>
      </c>
      <c r="D396">
        <v>88.1</v>
      </c>
      <c r="E396">
        <v>86.2</v>
      </c>
      <c r="F396">
        <v>83.7</v>
      </c>
      <c r="G396">
        <v>87.9</v>
      </c>
      <c r="H396">
        <v>90.3</v>
      </c>
      <c r="I396">
        <v>25.5</v>
      </c>
      <c r="J396">
        <v>25.5</v>
      </c>
      <c r="K396">
        <v>45.8</v>
      </c>
      <c r="L396">
        <v>81.900000000000006</v>
      </c>
      <c r="M396">
        <v>86.5</v>
      </c>
      <c r="N396">
        <v>81.900000000000006</v>
      </c>
      <c r="O396">
        <v>38.799999999999997</v>
      </c>
      <c r="P396">
        <v>0.63100000000000001</v>
      </c>
    </row>
    <row r="397" spans="1:16" x14ac:dyDescent="0.25">
      <c r="A397" s="3"/>
      <c r="B397" s="18">
        <v>5.8611111111111114E-2</v>
      </c>
      <c r="C397">
        <v>82.1</v>
      </c>
      <c r="D397">
        <v>88.1</v>
      </c>
      <c r="E397">
        <v>86.2</v>
      </c>
      <c r="F397">
        <v>83.8</v>
      </c>
      <c r="G397">
        <v>87.9</v>
      </c>
      <c r="H397">
        <v>90.3</v>
      </c>
      <c r="I397">
        <v>25.5</v>
      </c>
      <c r="J397">
        <v>25.5</v>
      </c>
      <c r="K397">
        <v>45.7</v>
      </c>
      <c r="L397">
        <v>81.900000000000006</v>
      </c>
      <c r="M397">
        <v>86.5</v>
      </c>
      <c r="N397">
        <v>81.900000000000006</v>
      </c>
      <c r="O397">
        <v>38.799999999999997</v>
      </c>
      <c r="P397">
        <v>0.63100000000000001</v>
      </c>
    </row>
    <row r="398" spans="1:16" x14ac:dyDescent="0.25">
      <c r="A398" s="3"/>
      <c r="B398" s="18">
        <v>5.8958333333333335E-2</v>
      </c>
      <c r="C398">
        <v>82.1</v>
      </c>
      <c r="D398">
        <v>88.1</v>
      </c>
      <c r="E398">
        <v>86.2</v>
      </c>
      <c r="F398">
        <v>83.8</v>
      </c>
      <c r="G398">
        <v>87.9</v>
      </c>
      <c r="H398">
        <v>90.3</v>
      </c>
      <c r="I398">
        <v>25.4</v>
      </c>
      <c r="J398">
        <v>25.5</v>
      </c>
      <c r="K398">
        <v>45.8</v>
      </c>
      <c r="L398">
        <v>82</v>
      </c>
      <c r="M398">
        <v>86.5</v>
      </c>
      <c r="N398">
        <v>82</v>
      </c>
      <c r="O398">
        <v>38.9</v>
      </c>
      <c r="P398">
        <v>0.63300000000000001</v>
      </c>
    </row>
    <row r="399" spans="1:16" x14ac:dyDescent="0.25">
      <c r="A399" s="3"/>
      <c r="B399" s="18">
        <v>5.9305555555555556E-2</v>
      </c>
      <c r="C399">
        <v>82.2</v>
      </c>
      <c r="D399">
        <v>88.1</v>
      </c>
      <c r="E399">
        <v>86.2</v>
      </c>
      <c r="F399">
        <v>83.8</v>
      </c>
      <c r="G399">
        <v>87.9</v>
      </c>
      <c r="H399">
        <v>90.3</v>
      </c>
      <c r="I399">
        <v>25.4</v>
      </c>
      <c r="J399">
        <v>25.5</v>
      </c>
      <c r="K399">
        <v>45.7</v>
      </c>
      <c r="L399">
        <v>82</v>
      </c>
      <c r="M399">
        <v>86.5</v>
      </c>
      <c r="N399">
        <v>81.900000000000006</v>
      </c>
      <c r="O399">
        <v>38.9</v>
      </c>
      <c r="P399">
        <v>0.63100000000000001</v>
      </c>
    </row>
    <row r="400" spans="1:16" x14ac:dyDescent="0.25">
      <c r="A400" s="3"/>
      <c r="B400" s="18">
        <v>5.9652777777777777E-2</v>
      </c>
      <c r="C400">
        <v>82.1</v>
      </c>
      <c r="D400">
        <v>88.1</v>
      </c>
      <c r="E400">
        <v>86.2</v>
      </c>
      <c r="F400">
        <v>83.8</v>
      </c>
      <c r="G400">
        <v>87.9</v>
      </c>
      <c r="H400">
        <v>90.3</v>
      </c>
      <c r="I400">
        <v>25.4</v>
      </c>
      <c r="J400">
        <v>25.5</v>
      </c>
      <c r="K400">
        <v>45.8</v>
      </c>
      <c r="L400">
        <v>82</v>
      </c>
      <c r="M400">
        <v>86.5</v>
      </c>
      <c r="N400">
        <v>82</v>
      </c>
      <c r="O400">
        <v>38.9</v>
      </c>
      <c r="P400">
        <v>0.63300000000000001</v>
      </c>
    </row>
    <row r="401" spans="1:16" x14ac:dyDescent="0.25">
      <c r="A401" s="3"/>
      <c r="B401" s="18">
        <v>0.06</v>
      </c>
      <c r="C401">
        <v>82.2</v>
      </c>
      <c r="D401">
        <v>88.1</v>
      </c>
      <c r="E401">
        <v>86.2</v>
      </c>
      <c r="F401">
        <v>83.8</v>
      </c>
      <c r="G401">
        <v>87.9</v>
      </c>
      <c r="H401">
        <v>90.3</v>
      </c>
      <c r="I401">
        <v>25.5</v>
      </c>
      <c r="J401">
        <v>25.5</v>
      </c>
      <c r="K401">
        <v>45.8</v>
      </c>
      <c r="L401">
        <v>82</v>
      </c>
      <c r="M401">
        <v>86.5</v>
      </c>
      <c r="N401">
        <v>82</v>
      </c>
      <c r="O401">
        <v>38.9</v>
      </c>
      <c r="P401">
        <v>0.63300000000000001</v>
      </c>
    </row>
    <row r="402" spans="1:16" x14ac:dyDescent="0.25">
      <c r="A402" s="3"/>
      <c r="B402" s="18">
        <v>6.0347222222222219E-2</v>
      </c>
      <c r="C402">
        <v>82.2</v>
      </c>
      <c r="D402">
        <v>88.1</v>
      </c>
      <c r="E402">
        <v>86.2</v>
      </c>
      <c r="F402">
        <v>83.8</v>
      </c>
      <c r="G402">
        <v>87.9</v>
      </c>
      <c r="H402">
        <v>90.3</v>
      </c>
      <c r="I402">
        <v>25.5</v>
      </c>
      <c r="J402">
        <v>25.5</v>
      </c>
      <c r="K402">
        <v>45.8</v>
      </c>
      <c r="L402">
        <v>82</v>
      </c>
      <c r="M402">
        <v>86.5</v>
      </c>
      <c r="N402">
        <v>82</v>
      </c>
      <c r="O402">
        <v>38.9</v>
      </c>
      <c r="P402">
        <v>0.63300000000000001</v>
      </c>
    </row>
    <row r="403" spans="1:16" x14ac:dyDescent="0.25">
      <c r="A403" s="3"/>
      <c r="B403" s="18">
        <v>6.069444444444444E-2</v>
      </c>
      <c r="C403">
        <v>82.2</v>
      </c>
      <c r="D403">
        <v>88.1</v>
      </c>
      <c r="E403">
        <v>86.3</v>
      </c>
      <c r="F403">
        <v>83.8</v>
      </c>
      <c r="G403">
        <v>87.9</v>
      </c>
      <c r="H403">
        <v>90.3</v>
      </c>
      <c r="I403">
        <v>25.5</v>
      </c>
      <c r="J403">
        <v>25.5</v>
      </c>
      <c r="K403">
        <v>45.8</v>
      </c>
      <c r="L403">
        <v>82</v>
      </c>
      <c r="M403">
        <v>86.5</v>
      </c>
      <c r="N403">
        <v>81.900000000000006</v>
      </c>
      <c r="O403">
        <v>38.9</v>
      </c>
      <c r="P403">
        <v>0.63100000000000001</v>
      </c>
    </row>
    <row r="404" spans="1:16" x14ac:dyDescent="0.25">
      <c r="A404" s="3"/>
      <c r="B404" s="18">
        <v>6.1041666666666661E-2</v>
      </c>
      <c r="C404">
        <v>82.2</v>
      </c>
      <c r="D404">
        <v>88.1</v>
      </c>
      <c r="E404">
        <v>86.3</v>
      </c>
      <c r="F404">
        <v>83.8</v>
      </c>
      <c r="G404">
        <v>87.9</v>
      </c>
      <c r="H404">
        <v>90.3</v>
      </c>
      <c r="I404">
        <v>25.5</v>
      </c>
      <c r="J404">
        <v>25.5</v>
      </c>
      <c r="K404">
        <v>45.8</v>
      </c>
      <c r="L404">
        <v>82</v>
      </c>
      <c r="M404">
        <v>86.5</v>
      </c>
      <c r="N404">
        <v>82.1</v>
      </c>
      <c r="O404">
        <v>38.9</v>
      </c>
      <c r="P404">
        <v>0.63100000000000001</v>
      </c>
    </row>
    <row r="405" spans="1:16" x14ac:dyDescent="0.25">
      <c r="A405" s="3"/>
      <c r="B405" s="18">
        <v>6.1388888888888889E-2</v>
      </c>
      <c r="C405">
        <v>82.2</v>
      </c>
      <c r="D405">
        <v>88.1</v>
      </c>
      <c r="E405">
        <v>86.3</v>
      </c>
      <c r="F405">
        <v>83.8</v>
      </c>
      <c r="G405">
        <v>87.9</v>
      </c>
      <c r="H405">
        <v>90.3</v>
      </c>
      <c r="I405">
        <v>25.5</v>
      </c>
      <c r="J405">
        <v>25.5</v>
      </c>
      <c r="K405">
        <v>45.8</v>
      </c>
      <c r="L405">
        <v>82</v>
      </c>
      <c r="M405">
        <v>86.5</v>
      </c>
      <c r="N405">
        <v>81.900000000000006</v>
      </c>
      <c r="O405">
        <v>38.9</v>
      </c>
      <c r="P405">
        <v>0.63100000000000001</v>
      </c>
    </row>
    <row r="406" spans="1:16" x14ac:dyDescent="0.25">
      <c r="A406" s="3"/>
      <c r="B406" s="18">
        <v>6.173611111111111E-2</v>
      </c>
      <c r="C406">
        <v>82.2</v>
      </c>
      <c r="D406">
        <v>88.2</v>
      </c>
      <c r="E406">
        <v>86.3</v>
      </c>
      <c r="F406">
        <v>83.8</v>
      </c>
      <c r="G406">
        <v>88</v>
      </c>
      <c r="H406">
        <v>90.3</v>
      </c>
      <c r="I406">
        <v>25.5</v>
      </c>
      <c r="J406">
        <v>25.5</v>
      </c>
      <c r="K406">
        <v>45.8</v>
      </c>
      <c r="L406">
        <v>82</v>
      </c>
      <c r="M406">
        <v>86.5</v>
      </c>
      <c r="N406">
        <v>81.900000000000006</v>
      </c>
      <c r="O406">
        <v>38.9</v>
      </c>
      <c r="P406">
        <v>0.63400000000000001</v>
      </c>
    </row>
    <row r="407" spans="1:16" x14ac:dyDescent="0.25">
      <c r="A407" s="3"/>
      <c r="B407" s="18">
        <v>6.2083333333333331E-2</v>
      </c>
      <c r="C407">
        <v>82.2</v>
      </c>
      <c r="D407">
        <v>88.2</v>
      </c>
      <c r="E407">
        <v>86.3</v>
      </c>
      <c r="F407">
        <v>83.9</v>
      </c>
      <c r="G407">
        <v>88</v>
      </c>
      <c r="H407">
        <v>90.3</v>
      </c>
      <c r="I407">
        <v>25.5</v>
      </c>
      <c r="J407">
        <v>25.5</v>
      </c>
      <c r="K407">
        <v>45.7</v>
      </c>
      <c r="L407">
        <v>82</v>
      </c>
      <c r="M407">
        <v>86.5</v>
      </c>
      <c r="N407">
        <v>81.900000000000006</v>
      </c>
      <c r="O407">
        <v>38.9</v>
      </c>
      <c r="P407">
        <v>0.63300000000000001</v>
      </c>
    </row>
    <row r="408" spans="1:16" x14ac:dyDescent="0.25">
      <c r="A408" s="3"/>
      <c r="B408" s="18">
        <v>6.2430555555555552E-2</v>
      </c>
      <c r="C408">
        <v>82.2</v>
      </c>
      <c r="D408">
        <v>88.2</v>
      </c>
      <c r="E408">
        <v>86.3</v>
      </c>
      <c r="F408">
        <v>83.9</v>
      </c>
      <c r="G408">
        <v>88</v>
      </c>
      <c r="H408">
        <v>90.4</v>
      </c>
      <c r="I408">
        <v>25.5</v>
      </c>
      <c r="J408">
        <v>25.5</v>
      </c>
      <c r="K408">
        <v>45.9</v>
      </c>
      <c r="L408">
        <v>82</v>
      </c>
      <c r="M408">
        <v>86.5</v>
      </c>
      <c r="N408">
        <v>82</v>
      </c>
      <c r="O408">
        <v>38.9</v>
      </c>
      <c r="P408">
        <v>0.63300000000000001</v>
      </c>
    </row>
    <row r="409" spans="1:16" x14ac:dyDescent="0.25">
      <c r="A409" s="3"/>
      <c r="B409" s="18">
        <v>6.277777777777778E-2</v>
      </c>
      <c r="C409">
        <v>82.2</v>
      </c>
      <c r="D409">
        <v>88.2</v>
      </c>
      <c r="E409">
        <v>86.3</v>
      </c>
      <c r="F409">
        <v>83.9</v>
      </c>
      <c r="G409">
        <v>88</v>
      </c>
      <c r="H409">
        <v>90.4</v>
      </c>
      <c r="I409">
        <v>25.5</v>
      </c>
      <c r="J409">
        <v>25.5</v>
      </c>
      <c r="K409">
        <v>45.9</v>
      </c>
      <c r="L409">
        <v>82</v>
      </c>
      <c r="M409">
        <v>86.5</v>
      </c>
      <c r="N409">
        <v>82</v>
      </c>
      <c r="O409">
        <v>38.9</v>
      </c>
      <c r="P409">
        <v>0.63300000000000001</v>
      </c>
    </row>
    <row r="410" spans="1:16" x14ac:dyDescent="0.25">
      <c r="A410" s="3"/>
      <c r="B410" s="18">
        <v>6.3125000000000001E-2</v>
      </c>
      <c r="C410">
        <v>82.3</v>
      </c>
      <c r="D410">
        <v>88.2</v>
      </c>
      <c r="E410">
        <v>86.3</v>
      </c>
      <c r="F410">
        <v>83.9</v>
      </c>
      <c r="G410">
        <v>88</v>
      </c>
      <c r="H410">
        <v>90.4</v>
      </c>
      <c r="I410">
        <v>25.5</v>
      </c>
      <c r="J410">
        <v>25.5</v>
      </c>
      <c r="K410">
        <v>45.9</v>
      </c>
      <c r="L410">
        <v>82</v>
      </c>
      <c r="M410">
        <v>86.6</v>
      </c>
      <c r="N410">
        <v>82.1</v>
      </c>
      <c r="O410">
        <v>39</v>
      </c>
      <c r="P410">
        <v>0.63300000000000001</v>
      </c>
    </row>
    <row r="411" spans="1:16" x14ac:dyDescent="0.25">
      <c r="A411" s="3"/>
      <c r="B411" s="18">
        <v>6.3472222222222222E-2</v>
      </c>
      <c r="C411">
        <v>82.3</v>
      </c>
      <c r="D411">
        <v>88.2</v>
      </c>
      <c r="E411">
        <v>86.3</v>
      </c>
      <c r="F411">
        <v>83.9</v>
      </c>
      <c r="G411">
        <v>88</v>
      </c>
      <c r="H411">
        <v>90.4</v>
      </c>
      <c r="I411">
        <v>25.5</v>
      </c>
      <c r="J411">
        <v>25.6</v>
      </c>
      <c r="K411">
        <v>45.9</v>
      </c>
      <c r="L411">
        <v>82.1</v>
      </c>
      <c r="M411">
        <v>86.5</v>
      </c>
      <c r="N411">
        <v>81.900000000000006</v>
      </c>
      <c r="O411">
        <v>38.9</v>
      </c>
      <c r="P411">
        <v>0.63300000000000001</v>
      </c>
    </row>
    <row r="412" spans="1:16" x14ac:dyDescent="0.25">
      <c r="A412" s="3"/>
      <c r="B412" s="18">
        <v>6.3819444444444443E-2</v>
      </c>
      <c r="C412">
        <v>82.3</v>
      </c>
      <c r="D412">
        <v>88.2</v>
      </c>
      <c r="E412">
        <v>86.3</v>
      </c>
      <c r="F412">
        <v>83.9</v>
      </c>
      <c r="G412">
        <v>88</v>
      </c>
      <c r="H412">
        <v>90.4</v>
      </c>
      <c r="I412">
        <v>25.5</v>
      </c>
      <c r="J412">
        <v>25.6</v>
      </c>
      <c r="K412">
        <v>45.9</v>
      </c>
      <c r="L412">
        <v>82</v>
      </c>
      <c r="M412">
        <v>86.6</v>
      </c>
      <c r="N412">
        <v>82</v>
      </c>
      <c r="O412">
        <v>38.9</v>
      </c>
      <c r="P412">
        <v>0.63300000000000001</v>
      </c>
    </row>
    <row r="413" spans="1:16" x14ac:dyDescent="0.25">
      <c r="A413" s="3"/>
      <c r="B413" s="18">
        <v>6.4166666666666664E-2</v>
      </c>
      <c r="C413">
        <v>82.3</v>
      </c>
      <c r="D413">
        <v>88.2</v>
      </c>
      <c r="E413">
        <v>86.3</v>
      </c>
      <c r="F413">
        <v>83.9</v>
      </c>
      <c r="G413">
        <v>88</v>
      </c>
      <c r="H413">
        <v>90.4</v>
      </c>
      <c r="I413">
        <v>25.5</v>
      </c>
      <c r="J413">
        <v>25.6</v>
      </c>
      <c r="K413">
        <v>45.9</v>
      </c>
      <c r="L413">
        <v>82.1</v>
      </c>
      <c r="M413">
        <v>86.6</v>
      </c>
      <c r="N413">
        <v>82.1</v>
      </c>
      <c r="O413">
        <v>38.9</v>
      </c>
      <c r="P413">
        <v>0.63300000000000001</v>
      </c>
    </row>
    <row r="414" spans="1:16" x14ac:dyDescent="0.25">
      <c r="A414" s="3"/>
      <c r="B414" s="18">
        <v>6.4513888888888885E-2</v>
      </c>
      <c r="C414">
        <v>82.3</v>
      </c>
      <c r="D414">
        <v>88.2</v>
      </c>
      <c r="E414">
        <v>86.3</v>
      </c>
      <c r="F414">
        <v>83.9</v>
      </c>
      <c r="G414">
        <v>88</v>
      </c>
      <c r="H414">
        <v>90.4</v>
      </c>
      <c r="I414">
        <v>25.5</v>
      </c>
      <c r="J414">
        <v>25.6</v>
      </c>
      <c r="K414">
        <v>45.9</v>
      </c>
      <c r="L414">
        <v>82.1</v>
      </c>
      <c r="M414">
        <v>86.6</v>
      </c>
      <c r="N414">
        <v>82.1</v>
      </c>
      <c r="O414">
        <v>38.9</v>
      </c>
      <c r="P414">
        <v>0.63300000000000001</v>
      </c>
    </row>
    <row r="415" spans="1:16" x14ac:dyDescent="0.25">
      <c r="A415" s="3"/>
      <c r="B415" s="18">
        <v>6.4861111111111105E-2</v>
      </c>
      <c r="C415">
        <v>82.3</v>
      </c>
      <c r="D415">
        <v>88.2</v>
      </c>
      <c r="E415">
        <v>86.3</v>
      </c>
      <c r="F415">
        <v>84</v>
      </c>
      <c r="G415">
        <v>88</v>
      </c>
      <c r="H415">
        <v>90.4</v>
      </c>
      <c r="I415">
        <v>25.5</v>
      </c>
      <c r="J415">
        <v>25.5</v>
      </c>
      <c r="K415">
        <v>45.9</v>
      </c>
      <c r="L415">
        <v>82.1</v>
      </c>
      <c r="M415">
        <v>86.6</v>
      </c>
      <c r="N415">
        <v>82</v>
      </c>
      <c r="O415">
        <v>38.799999999999997</v>
      </c>
      <c r="P415">
        <v>0.63400000000000001</v>
      </c>
    </row>
    <row r="416" spans="1:16" x14ac:dyDescent="0.25">
      <c r="A416" s="3"/>
      <c r="B416" s="18">
        <v>6.5208333333333326E-2</v>
      </c>
      <c r="C416">
        <v>82.3</v>
      </c>
      <c r="D416">
        <v>88.2</v>
      </c>
      <c r="E416">
        <v>86.3</v>
      </c>
      <c r="F416">
        <v>84</v>
      </c>
      <c r="G416">
        <v>88</v>
      </c>
      <c r="H416">
        <v>90.4</v>
      </c>
      <c r="I416">
        <v>25.5</v>
      </c>
      <c r="J416">
        <v>25.5</v>
      </c>
      <c r="K416">
        <v>45.9</v>
      </c>
      <c r="L416">
        <v>82.1</v>
      </c>
      <c r="M416">
        <v>86.6</v>
      </c>
      <c r="N416">
        <v>82.2</v>
      </c>
      <c r="O416">
        <v>38.9</v>
      </c>
      <c r="P416">
        <v>0.63400000000000001</v>
      </c>
    </row>
    <row r="417" spans="1:16" x14ac:dyDescent="0.25">
      <c r="A417" s="3"/>
      <c r="B417" s="18">
        <v>6.5555555555555547E-2</v>
      </c>
      <c r="C417">
        <v>82.3</v>
      </c>
      <c r="D417">
        <v>88.2</v>
      </c>
      <c r="E417">
        <v>86.3</v>
      </c>
      <c r="F417">
        <v>84</v>
      </c>
      <c r="G417">
        <v>88</v>
      </c>
      <c r="H417">
        <v>90.5</v>
      </c>
      <c r="I417">
        <v>25.5</v>
      </c>
      <c r="J417">
        <v>25.5</v>
      </c>
      <c r="K417">
        <v>45.9</v>
      </c>
      <c r="L417">
        <v>82.1</v>
      </c>
      <c r="M417">
        <v>86.6</v>
      </c>
      <c r="N417">
        <v>82.1</v>
      </c>
      <c r="O417">
        <v>38.9</v>
      </c>
      <c r="P417">
        <v>0.63300000000000001</v>
      </c>
    </row>
    <row r="418" spans="1:16" x14ac:dyDescent="0.25">
      <c r="A418" s="3"/>
      <c r="B418" s="18">
        <v>6.5902777777777768E-2</v>
      </c>
      <c r="C418">
        <v>82.3</v>
      </c>
      <c r="D418">
        <v>88.3</v>
      </c>
      <c r="E418">
        <v>86.4</v>
      </c>
      <c r="F418">
        <v>84</v>
      </c>
      <c r="G418">
        <v>88</v>
      </c>
      <c r="H418">
        <v>90.5</v>
      </c>
      <c r="I418">
        <v>25.5</v>
      </c>
      <c r="J418">
        <v>25.5</v>
      </c>
      <c r="K418">
        <v>45.9</v>
      </c>
      <c r="L418">
        <v>82.1</v>
      </c>
      <c r="M418">
        <v>86.6</v>
      </c>
      <c r="N418">
        <v>82.1</v>
      </c>
      <c r="O418">
        <v>38.9</v>
      </c>
      <c r="P418">
        <v>0.63400000000000001</v>
      </c>
    </row>
    <row r="419" spans="1:16" x14ac:dyDescent="0.25">
      <c r="A419" s="3"/>
      <c r="B419" s="18">
        <v>6.6249999999999989E-2</v>
      </c>
      <c r="C419">
        <v>82.3</v>
      </c>
      <c r="D419">
        <v>88.3</v>
      </c>
      <c r="E419">
        <v>86.4</v>
      </c>
      <c r="F419">
        <v>83.9</v>
      </c>
      <c r="G419">
        <v>88.1</v>
      </c>
      <c r="H419">
        <v>90.5</v>
      </c>
      <c r="I419">
        <v>25.5</v>
      </c>
      <c r="J419">
        <v>25.6</v>
      </c>
      <c r="K419">
        <v>46</v>
      </c>
      <c r="L419">
        <v>82.1</v>
      </c>
      <c r="M419">
        <v>86.6</v>
      </c>
      <c r="N419">
        <v>82.2</v>
      </c>
      <c r="O419">
        <v>39</v>
      </c>
      <c r="P419">
        <v>0.63400000000000001</v>
      </c>
    </row>
    <row r="420" spans="1:16" x14ac:dyDescent="0.25">
      <c r="A420" s="3"/>
      <c r="B420" s="18">
        <v>6.659722222222221E-2</v>
      </c>
      <c r="C420">
        <v>82.4</v>
      </c>
      <c r="D420">
        <v>88.3</v>
      </c>
      <c r="E420">
        <v>86.4</v>
      </c>
      <c r="F420">
        <v>84</v>
      </c>
      <c r="G420">
        <v>88.1</v>
      </c>
      <c r="H420">
        <v>90.5</v>
      </c>
      <c r="I420">
        <v>25.5</v>
      </c>
      <c r="J420">
        <v>25.6</v>
      </c>
      <c r="K420">
        <v>45.9</v>
      </c>
      <c r="L420">
        <v>82.1</v>
      </c>
      <c r="M420">
        <v>86.7</v>
      </c>
      <c r="N420">
        <v>82.1</v>
      </c>
      <c r="O420">
        <v>39</v>
      </c>
      <c r="P420">
        <v>0.63300000000000001</v>
      </c>
    </row>
    <row r="421" spans="1:16" x14ac:dyDescent="0.25">
      <c r="A421" s="3"/>
      <c r="B421" s="18">
        <v>6.6944444444444445E-2</v>
      </c>
      <c r="C421">
        <v>82.4</v>
      </c>
      <c r="D421">
        <v>88.3</v>
      </c>
      <c r="E421">
        <v>86.4</v>
      </c>
      <c r="F421">
        <v>84</v>
      </c>
      <c r="G421">
        <v>88.1</v>
      </c>
      <c r="H421">
        <v>90.5</v>
      </c>
      <c r="I421">
        <v>25.5</v>
      </c>
      <c r="J421">
        <v>25.6</v>
      </c>
      <c r="K421">
        <v>46</v>
      </c>
      <c r="L421">
        <v>82.1</v>
      </c>
      <c r="M421">
        <v>86.7</v>
      </c>
      <c r="N421">
        <v>82.1</v>
      </c>
      <c r="O421">
        <v>38.9</v>
      </c>
      <c r="P421">
        <v>0.63300000000000001</v>
      </c>
    </row>
    <row r="422" spans="1:16" x14ac:dyDescent="0.25">
      <c r="A422" s="3"/>
      <c r="B422" s="18">
        <v>6.7291666666666666E-2</v>
      </c>
      <c r="C422">
        <v>82.4</v>
      </c>
      <c r="D422">
        <v>88.3</v>
      </c>
      <c r="E422">
        <v>86.4</v>
      </c>
      <c r="F422">
        <v>84</v>
      </c>
      <c r="G422">
        <v>88.1</v>
      </c>
      <c r="H422">
        <v>90.5</v>
      </c>
      <c r="I422">
        <v>25.5</v>
      </c>
      <c r="J422">
        <v>25.6</v>
      </c>
      <c r="K422">
        <v>45.9</v>
      </c>
      <c r="L422">
        <v>82.1</v>
      </c>
      <c r="M422">
        <v>86.7</v>
      </c>
      <c r="N422">
        <v>82.1</v>
      </c>
      <c r="O422">
        <v>38.9</v>
      </c>
      <c r="P422">
        <v>0.63300000000000001</v>
      </c>
    </row>
    <row r="423" spans="1:16" x14ac:dyDescent="0.25">
      <c r="A423" s="3"/>
      <c r="B423" s="18">
        <v>6.7638888888888887E-2</v>
      </c>
      <c r="C423">
        <v>82.4</v>
      </c>
      <c r="D423">
        <v>88.3</v>
      </c>
      <c r="E423">
        <v>86.4</v>
      </c>
      <c r="F423">
        <v>84.1</v>
      </c>
      <c r="G423">
        <v>88.1</v>
      </c>
      <c r="H423">
        <v>90.5</v>
      </c>
      <c r="I423">
        <v>25.5</v>
      </c>
      <c r="J423">
        <v>25.6</v>
      </c>
      <c r="K423">
        <v>46</v>
      </c>
      <c r="L423">
        <v>82.1</v>
      </c>
      <c r="M423">
        <v>86.7</v>
      </c>
      <c r="N423">
        <v>82.2</v>
      </c>
      <c r="O423">
        <v>38.9</v>
      </c>
      <c r="P423">
        <v>0.63300000000000001</v>
      </c>
    </row>
    <row r="424" spans="1:16" x14ac:dyDescent="0.25">
      <c r="A424" s="3"/>
      <c r="B424" s="19">
        <v>6.7986111111111108E-2</v>
      </c>
      <c r="C424" s="6">
        <v>82.4</v>
      </c>
      <c r="D424" s="6">
        <v>88.3</v>
      </c>
      <c r="E424" s="6">
        <v>86.4</v>
      </c>
      <c r="F424" s="6">
        <v>84</v>
      </c>
      <c r="G424" s="6">
        <v>88.1</v>
      </c>
      <c r="H424" s="6">
        <v>90.5</v>
      </c>
      <c r="I424" s="6">
        <v>25.5</v>
      </c>
      <c r="J424" s="6">
        <v>25.6</v>
      </c>
      <c r="K424" s="6">
        <v>45.9</v>
      </c>
      <c r="L424" s="6">
        <v>82.2</v>
      </c>
      <c r="M424" s="6">
        <v>86.6</v>
      </c>
      <c r="N424" s="6">
        <v>82.1</v>
      </c>
      <c r="O424" s="6">
        <v>38.9</v>
      </c>
      <c r="P424" s="6">
        <v>0.63300000000000001</v>
      </c>
    </row>
    <row r="425" spans="1:16" x14ac:dyDescent="0.25">
      <c r="A425" s="3"/>
      <c r="B425" s="18">
        <v>6.8333333333333343E-2</v>
      </c>
      <c r="C425">
        <v>82.4</v>
      </c>
      <c r="D425">
        <v>88.3</v>
      </c>
      <c r="E425">
        <v>86.4</v>
      </c>
      <c r="F425">
        <v>84.1</v>
      </c>
      <c r="G425">
        <v>88.1</v>
      </c>
      <c r="H425">
        <v>90.5</v>
      </c>
      <c r="I425">
        <v>25.5</v>
      </c>
      <c r="J425">
        <v>25.6</v>
      </c>
      <c r="K425">
        <v>45.9</v>
      </c>
      <c r="L425">
        <v>82.2</v>
      </c>
      <c r="M425">
        <v>86.7</v>
      </c>
      <c r="N425">
        <v>82.2</v>
      </c>
      <c r="O425">
        <v>38.9</v>
      </c>
      <c r="P425">
        <v>0.63300000000000001</v>
      </c>
    </row>
    <row r="426" spans="1:16" x14ac:dyDescent="0.25">
      <c r="A426" s="3"/>
      <c r="B426" s="18">
        <v>6.8680555555555564E-2</v>
      </c>
      <c r="C426">
        <v>82.4</v>
      </c>
      <c r="D426">
        <v>88.4</v>
      </c>
      <c r="E426">
        <v>86.4</v>
      </c>
      <c r="F426">
        <v>84.1</v>
      </c>
      <c r="G426">
        <v>88.1</v>
      </c>
      <c r="H426">
        <v>90.5</v>
      </c>
      <c r="I426">
        <v>25.5</v>
      </c>
      <c r="J426">
        <v>25.6</v>
      </c>
      <c r="K426">
        <v>45.9</v>
      </c>
      <c r="L426">
        <v>82.2</v>
      </c>
      <c r="M426">
        <v>86.6</v>
      </c>
      <c r="N426">
        <v>82.2</v>
      </c>
      <c r="O426">
        <v>38.9</v>
      </c>
      <c r="P426">
        <v>0.63300000000000001</v>
      </c>
    </row>
    <row r="427" spans="1:16" x14ac:dyDescent="0.25">
      <c r="A427" s="3"/>
      <c r="B427" s="18">
        <v>6.9027777777777785E-2</v>
      </c>
      <c r="C427">
        <v>82.4</v>
      </c>
      <c r="D427">
        <v>88.4</v>
      </c>
      <c r="E427">
        <v>86.4</v>
      </c>
      <c r="F427">
        <v>84.1</v>
      </c>
      <c r="G427">
        <v>88.1</v>
      </c>
      <c r="H427">
        <v>90.5</v>
      </c>
      <c r="I427">
        <v>25.5</v>
      </c>
      <c r="J427">
        <v>25.6</v>
      </c>
      <c r="K427">
        <v>46</v>
      </c>
      <c r="L427">
        <v>82.2</v>
      </c>
      <c r="M427">
        <v>86.7</v>
      </c>
      <c r="N427">
        <v>82.1</v>
      </c>
      <c r="O427">
        <v>38.9</v>
      </c>
      <c r="P427">
        <v>0.63400000000000001</v>
      </c>
    </row>
    <row r="428" spans="1:16" x14ac:dyDescent="0.25">
      <c r="A428" s="3"/>
      <c r="B428" s="18">
        <v>6.9375000000000006E-2</v>
      </c>
      <c r="C428">
        <v>82.4</v>
      </c>
      <c r="D428">
        <v>88.4</v>
      </c>
      <c r="E428">
        <v>86.4</v>
      </c>
      <c r="F428">
        <v>84.1</v>
      </c>
      <c r="G428">
        <v>88.1</v>
      </c>
      <c r="H428">
        <v>90.5</v>
      </c>
      <c r="I428">
        <v>25.5</v>
      </c>
      <c r="J428">
        <v>25.6</v>
      </c>
      <c r="K428">
        <v>46</v>
      </c>
      <c r="L428">
        <v>82.2</v>
      </c>
      <c r="M428">
        <v>86.7</v>
      </c>
      <c r="N428">
        <v>82</v>
      </c>
      <c r="O428">
        <v>38.9</v>
      </c>
      <c r="P428">
        <v>0.63400000000000001</v>
      </c>
    </row>
    <row r="429" spans="1:16" x14ac:dyDescent="0.25">
      <c r="A429" s="3"/>
      <c r="B429" s="18">
        <v>6.9722222222222227E-2</v>
      </c>
      <c r="C429">
        <v>82.4</v>
      </c>
      <c r="D429">
        <v>88.4</v>
      </c>
      <c r="E429">
        <v>86.4</v>
      </c>
      <c r="F429">
        <v>84.1</v>
      </c>
      <c r="G429">
        <v>88.1</v>
      </c>
      <c r="H429">
        <v>90.5</v>
      </c>
      <c r="I429">
        <v>25.5</v>
      </c>
      <c r="J429">
        <v>25.6</v>
      </c>
      <c r="K429">
        <v>46</v>
      </c>
      <c r="L429">
        <v>82.2</v>
      </c>
      <c r="M429">
        <v>86.7</v>
      </c>
      <c r="N429">
        <v>82.1</v>
      </c>
      <c r="O429">
        <v>38.9</v>
      </c>
      <c r="P429">
        <v>0.63400000000000001</v>
      </c>
    </row>
    <row r="430" spans="1:16" x14ac:dyDescent="0.25">
      <c r="A430" s="3"/>
      <c r="B430" s="18">
        <v>7.0069444444444448E-2</v>
      </c>
      <c r="C430">
        <v>82.4</v>
      </c>
      <c r="D430">
        <v>88.4</v>
      </c>
      <c r="E430">
        <v>86.4</v>
      </c>
      <c r="F430">
        <v>84.1</v>
      </c>
      <c r="G430">
        <v>88.1</v>
      </c>
      <c r="H430">
        <v>90.5</v>
      </c>
      <c r="I430">
        <v>25.5</v>
      </c>
      <c r="J430">
        <v>25.5</v>
      </c>
      <c r="K430">
        <v>46</v>
      </c>
      <c r="L430">
        <v>82.3</v>
      </c>
      <c r="M430">
        <v>86.7</v>
      </c>
      <c r="N430">
        <v>82.1</v>
      </c>
      <c r="O430">
        <v>38.9</v>
      </c>
      <c r="P430">
        <v>0.63400000000000001</v>
      </c>
    </row>
    <row r="431" spans="1:16" x14ac:dyDescent="0.25">
      <c r="A431" s="3"/>
      <c r="B431" s="18">
        <v>7.0416666666666669E-2</v>
      </c>
      <c r="C431">
        <v>82.4</v>
      </c>
      <c r="D431">
        <v>88.4</v>
      </c>
      <c r="E431">
        <v>86.4</v>
      </c>
      <c r="F431">
        <v>84.1</v>
      </c>
      <c r="G431">
        <v>88.1</v>
      </c>
      <c r="H431">
        <v>90.5</v>
      </c>
      <c r="I431">
        <v>25.5</v>
      </c>
      <c r="J431">
        <v>25.5</v>
      </c>
      <c r="K431">
        <v>46</v>
      </c>
      <c r="L431">
        <v>82.2</v>
      </c>
      <c r="M431">
        <v>86.7</v>
      </c>
      <c r="N431">
        <v>82.2</v>
      </c>
      <c r="O431">
        <v>38.9</v>
      </c>
      <c r="P431">
        <v>0.63400000000000001</v>
      </c>
    </row>
    <row r="432" spans="1:16" x14ac:dyDescent="0.25">
      <c r="A432" s="3"/>
      <c r="B432" s="18">
        <v>7.076388888888889E-2</v>
      </c>
      <c r="C432">
        <v>82.4</v>
      </c>
      <c r="D432">
        <v>88.4</v>
      </c>
      <c r="E432">
        <v>86.4</v>
      </c>
      <c r="F432">
        <v>84.1</v>
      </c>
      <c r="G432">
        <v>88.1</v>
      </c>
      <c r="H432">
        <v>90.5</v>
      </c>
      <c r="I432">
        <v>25.5</v>
      </c>
      <c r="J432">
        <v>25.5</v>
      </c>
      <c r="K432">
        <v>46</v>
      </c>
      <c r="L432">
        <v>82.2</v>
      </c>
      <c r="M432">
        <v>86.7</v>
      </c>
      <c r="N432">
        <v>82.2</v>
      </c>
      <c r="O432">
        <v>38.9</v>
      </c>
      <c r="P432">
        <v>0.63400000000000001</v>
      </c>
    </row>
    <row r="433" spans="1:16" x14ac:dyDescent="0.25">
      <c r="A433" s="3"/>
      <c r="B433" s="18">
        <v>7.1111111111111111E-2</v>
      </c>
      <c r="C433">
        <v>82.5</v>
      </c>
      <c r="D433">
        <v>88.4</v>
      </c>
      <c r="E433">
        <v>86.5</v>
      </c>
      <c r="F433">
        <v>84.1</v>
      </c>
      <c r="G433">
        <v>88.1</v>
      </c>
      <c r="H433">
        <v>90.6</v>
      </c>
      <c r="I433">
        <v>25.5</v>
      </c>
      <c r="J433">
        <v>25.6</v>
      </c>
      <c r="K433">
        <v>46</v>
      </c>
      <c r="L433">
        <v>82.3</v>
      </c>
      <c r="M433">
        <v>86.7</v>
      </c>
      <c r="N433">
        <v>82.2</v>
      </c>
      <c r="O433">
        <v>39</v>
      </c>
      <c r="P433">
        <v>0.63300000000000001</v>
      </c>
    </row>
    <row r="434" spans="1:16" x14ac:dyDescent="0.25">
      <c r="A434" s="3"/>
      <c r="B434" s="18">
        <v>7.1458333333333332E-2</v>
      </c>
      <c r="C434">
        <v>82.5</v>
      </c>
      <c r="D434">
        <v>88.4</v>
      </c>
      <c r="E434">
        <v>86.5</v>
      </c>
      <c r="F434">
        <v>84.1</v>
      </c>
      <c r="G434">
        <v>88.1</v>
      </c>
      <c r="H434">
        <v>90.6</v>
      </c>
      <c r="I434">
        <v>25.5</v>
      </c>
      <c r="J434">
        <v>25.6</v>
      </c>
      <c r="K434">
        <v>46</v>
      </c>
      <c r="L434">
        <v>82.3</v>
      </c>
      <c r="M434">
        <v>86.7</v>
      </c>
      <c r="N434">
        <v>82.1</v>
      </c>
      <c r="O434">
        <v>39</v>
      </c>
      <c r="P434">
        <v>0.63400000000000001</v>
      </c>
    </row>
    <row r="435" spans="1:16" x14ac:dyDescent="0.25">
      <c r="A435" s="3"/>
      <c r="B435" s="18">
        <v>7.1805555555555553E-2</v>
      </c>
      <c r="C435">
        <v>82.5</v>
      </c>
      <c r="D435">
        <v>88.4</v>
      </c>
      <c r="E435">
        <v>86.4</v>
      </c>
      <c r="F435">
        <v>84.1</v>
      </c>
      <c r="G435">
        <v>88.1</v>
      </c>
      <c r="H435">
        <v>90.6</v>
      </c>
      <c r="I435">
        <v>25.5</v>
      </c>
      <c r="J435">
        <v>25.6</v>
      </c>
      <c r="K435">
        <v>46.1</v>
      </c>
      <c r="L435">
        <v>82.2</v>
      </c>
      <c r="M435">
        <v>86.8</v>
      </c>
      <c r="N435">
        <v>82.2</v>
      </c>
      <c r="O435">
        <v>39</v>
      </c>
      <c r="P435">
        <v>0.627</v>
      </c>
    </row>
    <row r="436" spans="1:16" x14ac:dyDescent="0.25">
      <c r="A436" s="3"/>
      <c r="B436" s="18">
        <v>7.2152777777777774E-2</v>
      </c>
      <c r="C436">
        <v>82.5</v>
      </c>
      <c r="D436">
        <v>88.4</v>
      </c>
      <c r="E436">
        <v>86.4</v>
      </c>
      <c r="F436">
        <v>84.1</v>
      </c>
      <c r="G436">
        <v>88.1</v>
      </c>
      <c r="H436">
        <v>90.6</v>
      </c>
      <c r="I436">
        <v>25.5</v>
      </c>
      <c r="J436">
        <v>25.6</v>
      </c>
      <c r="K436">
        <v>46.1</v>
      </c>
      <c r="L436">
        <v>82.2</v>
      </c>
      <c r="M436">
        <v>86.7</v>
      </c>
      <c r="N436">
        <v>82.2</v>
      </c>
      <c r="O436">
        <v>39</v>
      </c>
      <c r="P436">
        <v>0.63</v>
      </c>
    </row>
    <row r="437" spans="1:16" x14ac:dyDescent="0.25">
      <c r="A437" s="3"/>
      <c r="B437" s="18">
        <v>7.2499999999999995E-2</v>
      </c>
      <c r="C437">
        <v>82.5</v>
      </c>
      <c r="D437">
        <v>88.4</v>
      </c>
      <c r="E437">
        <v>86.4</v>
      </c>
      <c r="F437">
        <v>84.1</v>
      </c>
      <c r="G437">
        <v>88.2</v>
      </c>
      <c r="H437">
        <v>90.6</v>
      </c>
      <c r="I437">
        <v>25.5</v>
      </c>
      <c r="J437">
        <v>25.6</v>
      </c>
      <c r="K437">
        <v>46.1</v>
      </c>
      <c r="L437">
        <v>82.2</v>
      </c>
      <c r="M437">
        <v>86.7</v>
      </c>
      <c r="N437">
        <v>82.3</v>
      </c>
      <c r="O437">
        <v>39</v>
      </c>
      <c r="P437">
        <v>0.63</v>
      </c>
    </row>
    <row r="438" spans="1:16" x14ac:dyDescent="0.25">
      <c r="A438" s="3"/>
      <c r="B438" s="18">
        <v>7.2847222222222216E-2</v>
      </c>
      <c r="C438">
        <v>82.5</v>
      </c>
      <c r="D438">
        <v>88.4</v>
      </c>
      <c r="E438">
        <v>86.4</v>
      </c>
      <c r="F438">
        <v>84</v>
      </c>
      <c r="G438">
        <v>88.1</v>
      </c>
      <c r="H438">
        <v>90.5</v>
      </c>
      <c r="I438">
        <v>25.5</v>
      </c>
      <c r="J438">
        <v>25.5</v>
      </c>
      <c r="K438">
        <v>46.1</v>
      </c>
      <c r="L438">
        <v>82.2</v>
      </c>
      <c r="M438">
        <v>86.7</v>
      </c>
      <c r="N438">
        <v>82.3</v>
      </c>
      <c r="O438">
        <v>38.9</v>
      </c>
      <c r="P438">
        <v>0.63100000000000001</v>
      </c>
    </row>
    <row r="439" spans="1:16" x14ac:dyDescent="0.25">
      <c r="A439" s="3"/>
      <c r="B439" s="18">
        <v>7.3194444444444437E-2</v>
      </c>
      <c r="C439">
        <v>82.4</v>
      </c>
      <c r="D439">
        <v>88.4</v>
      </c>
      <c r="E439">
        <v>86.4</v>
      </c>
      <c r="F439">
        <v>84</v>
      </c>
      <c r="G439">
        <v>88.1</v>
      </c>
      <c r="H439">
        <v>90.5</v>
      </c>
      <c r="I439">
        <v>25.5</v>
      </c>
      <c r="J439">
        <v>25.5</v>
      </c>
      <c r="K439">
        <v>46.1</v>
      </c>
      <c r="L439">
        <v>82.2</v>
      </c>
      <c r="M439">
        <v>86.7</v>
      </c>
      <c r="N439">
        <v>82.3</v>
      </c>
      <c r="O439">
        <v>38.9</v>
      </c>
      <c r="P439">
        <v>0.63100000000000001</v>
      </c>
    </row>
    <row r="440" spans="1:16" x14ac:dyDescent="0.25">
      <c r="A440" s="3"/>
      <c r="B440" s="18">
        <v>7.3541666666666672E-2</v>
      </c>
      <c r="C440">
        <v>82.4</v>
      </c>
      <c r="D440">
        <v>88.4</v>
      </c>
      <c r="E440">
        <v>86.4</v>
      </c>
      <c r="F440">
        <v>84.1</v>
      </c>
      <c r="G440">
        <v>88.1</v>
      </c>
      <c r="H440">
        <v>90.5</v>
      </c>
      <c r="I440">
        <v>25.5</v>
      </c>
      <c r="J440">
        <v>25.5</v>
      </c>
      <c r="K440">
        <v>46.1</v>
      </c>
      <c r="L440">
        <v>82.2</v>
      </c>
      <c r="M440">
        <v>86.7</v>
      </c>
      <c r="N440">
        <v>82.2</v>
      </c>
      <c r="O440">
        <v>38.9</v>
      </c>
      <c r="P440">
        <v>0.63100000000000001</v>
      </c>
    </row>
    <row r="441" spans="1:16" x14ac:dyDescent="0.25">
      <c r="A441" s="3"/>
      <c r="B441" s="18">
        <v>7.3888888888888893E-2</v>
      </c>
      <c r="C441">
        <v>82.4</v>
      </c>
      <c r="D441">
        <v>88.4</v>
      </c>
      <c r="E441">
        <v>86.4</v>
      </c>
      <c r="F441">
        <v>84</v>
      </c>
      <c r="G441">
        <v>88.1</v>
      </c>
      <c r="H441">
        <v>90.5</v>
      </c>
      <c r="I441">
        <v>25.5</v>
      </c>
      <c r="J441">
        <v>25.5</v>
      </c>
      <c r="K441">
        <v>46.1</v>
      </c>
      <c r="L441">
        <v>82.2</v>
      </c>
      <c r="M441">
        <v>86.7</v>
      </c>
      <c r="N441">
        <v>82.2</v>
      </c>
      <c r="O441">
        <v>38.9</v>
      </c>
      <c r="P441">
        <v>0.63</v>
      </c>
    </row>
    <row r="442" spans="1:16" x14ac:dyDescent="0.25">
      <c r="A442" s="3"/>
      <c r="B442" s="18">
        <v>7.4236111111111114E-2</v>
      </c>
      <c r="C442">
        <v>82.4</v>
      </c>
      <c r="D442">
        <v>88.3</v>
      </c>
      <c r="E442">
        <v>86.4</v>
      </c>
      <c r="F442">
        <v>84</v>
      </c>
      <c r="G442">
        <v>88.1</v>
      </c>
      <c r="H442">
        <v>90.5</v>
      </c>
      <c r="I442">
        <v>25.5</v>
      </c>
      <c r="J442">
        <v>25.5</v>
      </c>
      <c r="K442">
        <v>46.1</v>
      </c>
      <c r="L442">
        <v>82.2</v>
      </c>
      <c r="M442">
        <v>86.6</v>
      </c>
      <c r="N442">
        <v>82.2</v>
      </c>
      <c r="O442">
        <v>38.799999999999997</v>
      </c>
      <c r="P442">
        <v>0.63</v>
      </c>
    </row>
    <row r="443" spans="1:16" x14ac:dyDescent="0.25">
      <c r="A443" s="3"/>
      <c r="B443" s="18">
        <v>7.4583333333333335E-2</v>
      </c>
      <c r="C443">
        <v>82.4</v>
      </c>
      <c r="D443">
        <v>88.3</v>
      </c>
      <c r="E443">
        <v>86.4</v>
      </c>
      <c r="F443">
        <v>84</v>
      </c>
      <c r="G443">
        <v>88.1</v>
      </c>
      <c r="H443">
        <v>90.5</v>
      </c>
      <c r="I443">
        <v>25.5</v>
      </c>
      <c r="J443">
        <v>25.5</v>
      </c>
      <c r="K443">
        <v>46.1</v>
      </c>
      <c r="L443">
        <v>82.2</v>
      </c>
      <c r="M443">
        <v>86.6</v>
      </c>
      <c r="N443">
        <v>82.3</v>
      </c>
      <c r="O443">
        <v>38.799999999999997</v>
      </c>
      <c r="P443">
        <v>0.63100000000000001</v>
      </c>
    </row>
    <row r="444" spans="1:16" x14ac:dyDescent="0.25">
      <c r="A444" s="3"/>
      <c r="B444" s="18">
        <v>7.4930555555555556E-2</v>
      </c>
      <c r="C444">
        <v>82.4</v>
      </c>
      <c r="D444">
        <v>88.4</v>
      </c>
      <c r="E444">
        <v>86.4</v>
      </c>
      <c r="F444">
        <v>84</v>
      </c>
      <c r="G444">
        <v>88.1</v>
      </c>
      <c r="H444">
        <v>90.5</v>
      </c>
      <c r="I444">
        <v>25.5</v>
      </c>
      <c r="J444">
        <v>25.5</v>
      </c>
      <c r="K444">
        <v>46.1</v>
      </c>
      <c r="L444">
        <v>82.2</v>
      </c>
      <c r="M444">
        <v>86.7</v>
      </c>
      <c r="N444">
        <v>82.2</v>
      </c>
      <c r="O444">
        <v>38.799999999999997</v>
      </c>
      <c r="P444">
        <v>0.63100000000000001</v>
      </c>
    </row>
    <row r="445" spans="1:16" x14ac:dyDescent="0.25">
      <c r="A445" s="3"/>
      <c r="B445" s="18">
        <v>7.5277777777777777E-2</v>
      </c>
      <c r="C445">
        <v>82.4</v>
      </c>
      <c r="D445">
        <v>88.4</v>
      </c>
      <c r="E445">
        <v>86.4</v>
      </c>
      <c r="F445">
        <v>84</v>
      </c>
      <c r="G445">
        <v>88.1</v>
      </c>
      <c r="H445">
        <v>90.5</v>
      </c>
      <c r="I445">
        <v>25.5</v>
      </c>
      <c r="J445">
        <v>25.5</v>
      </c>
      <c r="K445">
        <v>46.1</v>
      </c>
      <c r="L445">
        <v>82.2</v>
      </c>
      <c r="M445">
        <v>86.7</v>
      </c>
      <c r="N445">
        <v>82.3</v>
      </c>
      <c r="O445">
        <v>38.9</v>
      </c>
      <c r="P445">
        <v>0.63300000000000001</v>
      </c>
    </row>
    <row r="446" spans="1:16" x14ac:dyDescent="0.25">
      <c r="A446" s="3"/>
      <c r="B446" s="18">
        <v>7.5624999999999998E-2</v>
      </c>
      <c r="C446">
        <v>82.4</v>
      </c>
      <c r="D446">
        <v>88.4</v>
      </c>
      <c r="E446">
        <v>86.4</v>
      </c>
      <c r="F446">
        <v>84</v>
      </c>
      <c r="G446">
        <v>88.1</v>
      </c>
      <c r="H446">
        <v>90.5</v>
      </c>
      <c r="I446">
        <v>25.5</v>
      </c>
      <c r="J446">
        <v>25.5</v>
      </c>
      <c r="K446">
        <v>46.1</v>
      </c>
      <c r="L446">
        <v>82.2</v>
      </c>
      <c r="M446">
        <v>86.7</v>
      </c>
      <c r="N446">
        <v>82.3</v>
      </c>
      <c r="O446">
        <v>38.799999999999997</v>
      </c>
      <c r="P446">
        <v>0.63100000000000001</v>
      </c>
    </row>
    <row r="447" spans="1:16" x14ac:dyDescent="0.25">
      <c r="A447" s="3"/>
      <c r="B447" s="18">
        <v>7.5972222222222219E-2</v>
      </c>
      <c r="C447">
        <v>82.4</v>
      </c>
      <c r="D447">
        <v>88.3</v>
      </c>
      <c r="E447">
        <v>86.4</v>
      </c>
      <c r="F447">
        <v>84</v>
      </c>
      <c r="G447">
        <v>88.1</v>
      </c>
      <c r="H447">
        <v>90.5</v>
      </c>
      <c r="I447">
        <v>25.5</v>
      </c>
      <c r="J447">
        <v>25.6</v>
      </c>
      <c r="K447">
        <v>46.1</v>
      </c>
      <c r="L447">
        <v>82.2</v>
      </c>
      <c r="M447">
        <v>86.7</v>
      </c>
      <c r="N447">
        <v>82.4</v>
      </c>
      <c r="O447">
        <v>38.9</v>
      </c>
      <c r="P447">
        <v>0.63100000000000001</v>
      </c>
    </row>
    <row r="448" spans="1:16" x14ac:dyDescent="0.25">
      <c r="A448" s="3"/>
      <c r="B448" s="18">
        <v>7.631944444444444E-2</v>
      </c>
      <c r="C448">
        <v>82.4</v>
      </c>
      <c r="D448">
        <v>88.3</v>
      </c>
      <c r="E448">
        <v>86.4</v>
      </c>
      <c r="F448">
        <v>84</v>
      </c>
      <c r="G448">
        <v>88.2</v>
      </c>
      <c r="H448">
        <v>90.5</v>
      </c>
      <c r="I448">
        <v>25.5</v>
      </c>
      <c r="J448">
        <v>25.6</v>
      </c>
      <c r="K448">
        <v>46.2</v>
      </c>
      <c r="L448">
        <v>82.2</v>
      </c>
      <c r="M448">
        <v>86.7</v>
      </c>
      <c r="N448">
        <v>82.3</v>
      </c>
      <c r="O448">
        <v>38.9</v>
      </c>
      <c r="P448">
        <v>0.63</v>
      </c>
    </row>
    <row r="449" spans="1:16" x14ac:dyDescent="0.25">
      <c r="A449" s="3"/>
      <c r="B449" s="18">
        <v>7.6666666666666661E-2</v>
      </c>
      <c r="C449">
        <v>82.4</v>
      </c>
      <c r="D449">
        <v>88.4</v>
      </c>
      <c r="E449">
        <v>86.4</v>
      </c>
      <c r="F449">
        <v>84</v>
      </c>
      <c r="G449">
        <v>88.2</v>
      </c>
      <c r="H449">
        <v>90.5</v>
      </c>
      <c r="I449">
        <v>25.5</v>
      </c>
      <c r="J449">
        <v>25.6</v>
      </c>
      <c r="K449">
        <v>46.1</v>
      </c>
      <c r="L449">
        <v>82.2</v>
      </c>
      <c r="M449">
        <v>86.7</v>
      </c>
      <c r="N449">
        <v>82.3</v>
      </c>
      <c r="O449">
        <v>38.9</v>
      </c>
      <c r="P449">
        <v>0.63100000000000001</v>
      </c>
    </row>
    <row r="450" spans="1:16" x14ac:dyDescent="0.25">
      <c r="A450" s="3"/>
      <c r="B450" s="18">
        <v>7.7013888888888882E-2</v>
      </c>
      <c r="C450">
        <v>82.4</v>
      </c>
      <c r="D450">
        <v>88.4</v>
      </c>
      <c r="E450">
        <v>86.4</v>
      </c>
      <c r="F450">
        <v>84</v>
      </c>
      <c r="G450">
        <v>88.2</v>
      </c>
      <c r="H450">
        <v>90.5</v>
      </c>
      <c r="I450">
        <v>25.6</v>
      </c>
      <c r="J450">
        <v>25.6</v>
      </c>
      <c r="K450">
        <v>46.1</v>
      </c>
      <c r="L450">
        <v>82.2</v>
      </c>
      <c r="M450">
        <v>86.7</v>
      </c>
      <c r="N450">
        <v>82.2</v>
      </c>
      <c r="O450">
        <v>39</v>
      </c>
      <c r="P450">
        <v>0.63</v>
      </c>
    </row>
    <row r="451" spans="1:16" x14ac:dyDescent="0.25">
      <c r="A451" s="3"/>
      <c r="B451" s="18">
        <v>7.7361111111111117E-2</v>
      </c>
      <c r="C451">
        <v>82.4</v>
      </c>
      <c r="D451">
        <v>88.4</v>
      </c>
      <c r="E451">
        <v>86.4</v>
      </c>
      <c r="F451">
        <v>84</v>
      </c>
      <c r="G451">
        <v>88.1</v>
      </c>
      <c r="H451">
        <v>90.5</v>
      </c>
      <c r="I451">
        <v>25.6</v>
      </c>
      <c r="J451">
        <v>25.6</v>
      </c>
      <c r="K451">
        <v>46.2</v>
      </c>
      <c r="L451">
        <v>82.2</v>
      </c>
      <c r="M451">
        <v>86.7</v>
      </c>
      <c r="N451">
        <v>82.3</v>
      </c>
      <c r="O451">
        <v>39</v>
      </c>
      <c r="P451">
        <v>0.63100000000000001</v>
      </c>
    </row>
    <row r="452" spans="1:16" x14ac:dyDescent="0.25">
      <c r="B452" s="18">
        <v>7.7708333333333338E-2</v>
      </c>
      <c r="C452">
        <v>82.4</v>
      </c>
      <c r="D452">
        <v>88.4</v>
      </c>
      <c r="E452">
        <v>86.4</v>
      </c>
      <c r="F452">
        <v>84.1</v>
      </c>
      <c r="G452">
        <v>88.1</v>
      </c>
      <c r="H452">
        <v>90.5</v>
      </c>
      <c r="I452">
        <v>25.6</v>
      </c>
      <c r="J452">
        <v>25.6</v>
      </c>
      <c r="K452">
        <v>46.2</v>
      </c>
      <c r="L452">
        <v>82.2</v>
      </c>
      <c r="M452">
        <v>86.7</v>
      </c>
      <c r="N452">
        <v>82.3</v>
      </c>
      <c r="O452">
        <v>39</v>
      </c>
      <c r="P452">
        <v>0.63</v>
      </c>
    </row>
    <row r="453" spans="1:16" x14ac:dyDescent="0.25">
      <c r="B453" s="18">
        <v>7.8055555555555559E-2</v>
      </c>
      <c r="C453">
        <v>82.4</v>
      </c>
      <c r="D453">
        <v>88.4</v>
      </c>
      <c r="E453">
        <v>86.4</v>
      </c>
      <c r="F453">
        <v>84.1</v>
      </c>
      <c r="G453">
        <v>88.1</v>
      </c>
      <c r="H453">
        <v>90.5</v>
      </c>
      <c r="I453">
        <v>25.5</v>
      </c>
      <c r="J453">
        <v>25.6</v>
      </c>
      <c r="K453">
        <v>46.1</v>
      </c>
      <c r="L453">
        <v>82.2</v>
      </c>
      <c r="M453">
        <v>86.7</v>
      </c>
      <c r="N453">
        <v>82.3</v>
      </c>
      <c r="O453">
        <v>39</v>
      </c>
      <c r="P453">
        <v>0.63100000000000001</v>
      </c>
    </row>
    <row r="454" spans="1:16" x14ac:dyDescent="0.25">
      <c r="B454" s="18">
        <v>7.840277777777778E-2</v>
      </c>
      <c r="C454">
        <v>82.4</v>
      </c>
      <c r="D454">
        <v>88.4</v>
      </c>
      <c r="E454">
        <v>86.4</v>
      </c>
      <c r="F454">
        <v>84</v>
      </c>
      <c r="G454">
        <v>88.1</v>
      </c>
      <c r="H454">
        <v>90.5</v>
      </c>
      <c r="I454">
        <v>25.5</v>
      </c>
      <c r="J454">
        <v>25.6</v>
      </c>
      <c r="K454">
        <v>46.2</v>
      </c>
      <c r="L454">
        <v>82.2</v>
      </c>
      <c r="M454">
        <v>86.7</v>
      </c>
      <c r="N454">
        <v>82.2</v>
      </c>
      <c r="O454">
        <v>38.9</v>
      </c>
      <c r="P454">
        <v>0.63</v>
      </c>
    </row>
    <row r="455" spans="1:16" x14ac:dyDescent="0.25">
      <c r="B455" s="18">
        <v>7.8750000000000001E-2</v>
      </c>
      <c r="C455">
        <v>82.4</v>
      </c>
      <c r="D455">
        <v>88.4</v>
      </c>
      <c r="E455">
        <v>86.4</v>
      </c>
      <c r="F455">
        <v>84</v>
      </c>
      <c r="G455">
        <v>88.1</v>
      </c>
      <c r="H455">
        <v>90.5</v>
      </c>
      <c r="I455">
        <v>25.6</v>
      </c>
      <c r="J455">
        <v>25.6</v>
      </c>
      <c r="K455">
        <v>46.2</v>
      </c>
      <c r="L455">
        <v>82.2</v>
      </c>
      <c r="M455">
        <v>86.7</v>
      </c>
      <c r="N455">
        <v>82.3</v>
      </c>
      <c r="O455">
        <v>38.9</v>
      </c>
      <c r="P455">
        <v>0.63300000000000001</v>
      </c>
    </row>
    <row r="456" spans="1:16" x14ac:dyDescent="0.25">
      <c r="B456" s="18">
        <v>7.9097222222222222E-2</v>
      </c>
      <c r="C456">
        <v>82.4</v>
      </c>
      <c r="D456">
        <v>88.4</v>
      </c>
      <c r="E456">
        <v>86.4</v>
      </c>
      <c r="F456">
        <v>84</v>
      </c>
      <c r="G456">
        <v>88.1</v>
      </c>
      <c r="H456">
        <v>90.5</v>
      </c>
      <c r="I456">
        <v>25.6</v>
      </c>
      <c r="J456">
        <v>25.6</v>
      </c>
      <c r="K456">
        <v>46.2</v>
      </c>
      <c r="L456">
        <v>82.2</v>
      </c>
      <c r="M456">
        <v>86.7</v>
      </c>
      <c r="N456">
        <v>82.4</v>
      </c>
      <c r="O456">
        <v>39</v>
      </c>
      <c r="P456">
        <v>0.63300000000000001</v>
      </c>
    </row>
    <row r="457" spans="1:16" x14ac:dyDescent="0.25">
      <c r="B457" s="18">
        <v>7.9444444444444443E-2</v>
      </c>
      <c r="C457">
        <v>82.4</v>
      </c>
      <c r="D457">
        <v>88.4</v>
      </c>
      <c r="E457">
        <v>86.4</v>
      </c>
      <c r="F457">
        <v>84.1</v>
      </c>
      <c r="G457">
        <v>88.2</v>
      </c>
      <c r="H457">
        <v>90.5</v>
      </c>
      <c r="I457">
        <v>25.6</v>
      </c>
      <c r="J457">
        <v>25.6</v>
      </c>
      <c r="K457">
        <v>46.2</v>
      </c>
      <c r="L457">
        <v>82.2</v>
      </c>
      <c r="M457">
        <v>86.7</v>
      </c>
      <c r="N457">
        <v>82.3</v>
      </c>
      <c r="O457">
        <v>39</v>
      </c>
      <c r="P457">
        <v>0.63300000000000001</v>
      </c>
    </row>
    <row r="458" spans="1:16" x14ac:dyDescent="0.25">
      <c r="B458" s="18">
        <v>7.9791666666666664E-2</v>
      </c>
      <c r="C458">
        <v>82.4</v>
      </c>
      <c r="D458">
        <v>88.4</v>
      </c>
      <c r="E458">
        <v>86.4</v>
      </c>
      <c r="F458">
        <v>84</v>
      </c>
      <c r="G458">
        <v>88.1</v>
      </c>
      <c r="H458">
        <v>90.5</v>
      </c>
      <c r="I458">
        <v>25.5</v>
      </c>
      <c r="J458">
        <v>25.6</v>
      </c>
      <c r="K458">
        <v>46.2</v>
      </c>
      <c r="L458">
        <v>82.2</v>
      </c>
      <c r="M458">
        <v>86.7</v>
      </c>
      <c r="N458">
        <v>82.4</v>
      </c>
      <c r="O458">
        <v>39</v>
      </c>
      <c r="P458">
        <v>0.63100000000000001</v>
      </c>
    </row>
    <row r="459" spans="1:16" x14ac:dyDescent="0.25">
      <c r="B459" s="18">
        <v>8.0138888888888885E-2</v>
      </c>
      <c r="C459">
        <v>82.5</v>
      </c>
      <c r="D459">
        <v>88.4</v>
      </c>
      <c r="E459">
        <v>86.4</v>
      </c>
      <c r="F459">
        <v>84</v>
      </c>
      <c r="G459">
        <v>88.1</v>
      </c>
      <c r="H459">
        <v>90.5</v>
      </c>
      <c r="I459">
        <v>25.5</v>
      </c>
      <c r="J459">
        <v>25.6</v>
      </c>
      <c r="K459">
        <v>46.2</v>
      </c>
      <c r="L459">
        <v>82.2</v>
      </c>
      <c r="M459">
        <v>86.7</v>
      </c>
      <c r="N459">
        <v>82.3</v>
      </c>
      <c r="O459">
        <v>39</v>
      </c>
      <c r="P459">
        <v>0.63100000000000001</v>
      </c>
    </row>
    <row r="460" spans="1:16" x14ac:dyDescent="0.25">
      <c r="B460" s="18">
        <v>8.0486111111111105E-2</v>
      </c>
      <c r="C460">
        <v>82.4</v>
      </c>
      <c r="D460">
        <v>88.4</v>
      </c>
      <c r="E460">
        <v>86.4</v>
      </c>
      <c r="F460">
        <v>84</v>
      </c>
      <c r="G460">
        <v>88.1</v>
      </c>
      <c r="H460">
        <v>90.5</v>
      </c>
      <c r="I460">
        <v>25.5</v>
      </c>
      <c r="J460">
        <v>25.6</v>
      </c>
      <c r="K460">
        <v>46.2</v>
      </c>
      <c r="L460">
        <v>82.2</v>
      </c>
      <c r="M460">
        <v>86.7</v>
      </c>
      <c r="N460">
        <v>82.2</v>
      </c>
      <c r="O460">
        <v>39</v>
      </c>
      <c r="P460">
        <v>0.63300000000000001</v>
      </c>
    </row>
    <row r="461" spans="1:16" x14ac:dyDescent="0.25">
      <c r="B461" s="18">
        <v>8.0833333333333326E-2</v>
      </c>
      <c r="C461">
        <v>82.5</v>
      </c>
      <c r="D461">
        <v>88.4</v>
      </c>
      <c r="E461">
        <v>86.4</v>
      </c>
      <c r="F461">
        <v>84</v>
      </c>
      <c r="G461">
        <v>88.2</v>
      </c>
      <c r="H461">
        <v>90.5</v>
      </c>
      <c r="I461">
        <v>25.5</v>
      </c>
      <c r="J461">
        <v>25.6</v>
      </c>
      <c r="K461">
        <v>46.3</v>
      </c>
      <c r="L461">
        <v>82.2</v>
      </c>
      <c r="M461">
        <v>86.7</v>
      </c>
      <c r="N461">
        <v>82.2</v>
      </c>
      <c r="O461">
        <v>39</v>
      </c>
      <c r="P461">
        <v>0.63300000000000001</v>
      </c>
    </row>
    <row r="462" spans="1:16" x14ac:dyDescent="0.25">
      <c r="B462" s="18">
        <v>8.1180555555555547E-2</v>
      </c>
      <c r="C462">
        <v>82.5</v>
      </c>
      <c r="D462">
        <v>88.4</v>
      </c>
      <c r="E462">
        <v>86.4</v>
      </c>
      <c r="F462">
        <v>84</v>
      </c>
      <c r="G462">
        <v>88.2</v>
      </c>
      <c r="H462">
        <v>90.5</v>
      </c>
      <c r="I462">
        <v>25.5</v>
      </c>
      <c r="J462">
        <v>25.6</v>
      </c>
      <c r="K462">
        <v>46.2</v>
      </c>
      <c r="L462">
        <v>82.2</v>
      </c>
      <c r="M462">
        <v>86.7</v>
      </c>
      <c r="N462">
        <v>82.3</v>
      </c>
      <c r="O462">
        <v>39.1</v>
      </c>
      <c r="P462">
        <v>0.63100000000000001</v>
      </c>
    </row>
    <row r="463" spans="1:16" x14ac:dyDescent="0.25">
      <c r="B463" s="18">
        <v>8.1527777777777768E-2</v>
      </c>
      <c r="C463">
        <v>82.5</v>
      </c>
      <c r="D463">
        <v>88.4</v>
      </c>
      <c r="E463">
        <v>86.4</v>
      </c>
      <c r="F463">
        <v>84</v>
      </c>
      <c r="G463">
        <v>88.2</v>
      </c>
      <c r="H463">
        <v>90.5</v>
      </c>
      <c r="I463">
        <v>25.6</v>
      </c>
      <c r="J463">
        <v>25.6</v>
      </c>
      <c r="K463">
        <v>46.3</v>
      </c>
      <c r="L463">
        <v>82.2</v>
      </c>
      <c r="M463">
        <v>86.7</v>
      </c>
      <c r="N463">
        <v>82.3</v>
      </c>
      <c r="O463">
        <v>39.1</v>
      </c>
      <c r="P463">
        <v>0.63</v>
      </c>
    </row>
    <row r="464" spans="1:16" x14ac:dyDescent="0.25">
      <c r="B464" s="18">
        <v>8.1874999999999989E-2</v>
      </c>
      <c r="C464">
        <v>82.4</v>
      </c>
      <c r="D464">
        <v>88.4</v>
      </c>
      <c r="E464">
        <v>86.4</v>
      </c>
      <c r="F464">
        <v>84.1</v>
      </c>
      <c r="G464">
        <v>88.2</v>
      </c>
      <c r="H464">
        <v>90.5</v>
      </c>
      <c r="I464">
        <v>25.6</v>
      </c>
      <c r="J464">
        <v>25.6</v>
      </c>
      <c r="K464">
        <v>46.2</v>
      </c>
      <c r="L464">
        <v>82.2</v>
      </c>
      <c r="M464">
        <v>86.7</v>
      </c>
      <c r="N464">
        <v>82.5</v>
      </c>
      <c r="O464">
        <v>39</v>
      </c>
      <c r="P464">
        <v>0.63</v>
      </c>
    </row>
    <row r="465" spans="2:16" x14ac:dyDescent="0.25">
      <c r="B465" s="18">
        <v>8.3958333333333343E-2</v>
      </c>
      <c r="C465">
        <v>82.4</v>
      </c>
      <c r="D465">
        <v>88.4</v>
      </c>
      <c r="E465">
        <v>86.4</v>
      </c>
      <c r="F465">
        <v>84.1</v>
      </c>
      <c r="G465">
        <v>88.1</v>
      </c>
      <c r="H465">
        <v>90.6</v>
      </c>
      <c r="I465">
        <v>25.6</v>
      </c>
      <c r="J465">
        <v>25.7</v>
      </c>
      <c r="K465">
        <v>46.2</v>
      </c>
      <c r="L465">
        <v>82.2</v>
      </c>
      <c r="M465">
        <v>86.7</v>
      </c>
      <c r="N465">
        <v>82.4</v>
      </c>
      <c r="O465">
        <v>39.1</v>
      </c>
      <c r="P465">
        <v>0.63</v>
      </c>
    </row>
    <row r="466" spans="2:16" x14ac:dyDescent="0.25">
      <c r="B466" s="18">
        <v>8.4305555555555564E-2</v>
      </c>
      <c r="C466">
        <v>82.4</v>
      </c>
      <c r="D466">
        <v>88.4</v>
      </c>
      <c r="E466">
        <v>86.4</v>
      </c>
      <c r="F466">
        <v>84.1</v>
      </c>
      <c r="G466">
        <v>88.1</v>
      </c>
      <c r="H466">
        <v>90.5</v>
      </c>
      <c r="I466">
        <v>25.6</v>
      </c>
      <c r="J466">
        <v>25.7</v>
      </c>
      <c r="K466">
        <v>46.2</v>
      </c>
      <c r="L466">
        <v>82.3</v>
      </c>
      <c r="M466">
        <v>86.7</v>
      </c>
      <c r="N466">
        <v>82.3</v>
      </c>
      <c r="O466">
        <v>39.1</v>
      </c>
      <c r="P466">
        <v>0.629</v>
      </c>
    </row>
    <row r="467" spans="2:16" x14ac:dyDescent="0.25">
      <c r="B467" s="18">
        <v>8.4652777777777785E-2</v>
      </c>
      <c r="C467">
        <v>82.4</v>
      </c>
      <c r="D467">
        <v>88.4</v>
      </c>
      <c r="E467">
        <v>86.4</v>
      </c>
      <c r="F467">
        <v>84.1</v>
      </c>
      <c r="G467">
        <v>88.1</v>
      </c>
      <c r="H467">
        <v>90.5</v>
      </c>
      <c r="I467">
        <v>25.6</v>
      </c>
      <c r="J467">
        <v>25.6</v>
      </c>
      <c r="K467">
        <v>46.3</v>
      </c>
      <c r="L467">
        <v>82.3</v>
      </c>
      <c r="M467">
        <v>86.7</v>
      </c>
      <c r="N467">
        <v>82.4</v>
      </c>
      <c r="O467">
        <v>39</v>
      </c>
      <c r="P467">
        <v>0.629</v>
      </c>
    </row>
    <row r="468" spans="2:16" x14ac:dyDescent="0.25">
      <c r="B468" s="18">
        <v>8.5000000000000006E-2</v>
      </c>
      <c r="C468">
        <v>82.4</v>
      </c>
      <c r="D468">
        <v>88.4</v>
      </c>
      <c r="E468">
        <v>86.4</v>
      </c>
      <c r="F468">
        <v>84.1</v>
      </c>
      <c r="G468">
        <v>88.1</v>
      </c>
      <c r="H468">
        <v>90.5</v>
      </c>
      <c r="I468">
        <v>25.6</v>
      </c>
      <c r="J468">
        <v>25.6</v>
      </c>
      <c r="K468">
        <v>46.2</v>
      </c>
      <c r="L468">
        <v>82.3</v>
      </c>
      <c r="M468">
        <v>86.7</v>
      </c>
      <c r="N468">
        <v>82.4</v>
      </c>
      <c r="O468">
        <v>39.1</v>
      </c>
      <c r="P468">
        <v>0.63100000000000001</v>
      </c>
    </row>
    <row r="469" spans="2:16" x14ac:dyDescent="0.25">
      <c r="B469" s="18">
        <v>8.5347222222222227E-2</v>
      </c>
      <c r="C469">
        <v>82.4</v>
      </c>
      <c r="D469">
        <v>88.3</v>
      </c>
      <c r="E469">
        <v>86.4</v>
      </c>
      <c r="F469">
        <v>84.1</v>
      </c>
      <c r="G469">
        <v>88.1</v>
      </c>
      <c r="H469">
        <v>90.5</v>
      </c>
      <c r="I469">
        <v>25.6</v>
      </c>
      <c r="J469">
        <v>25.7</v>
      </c>
      <c r="K469">
        <v>46.2</v>
      </c>
      <c r="L469">
        <v>82.3</v>
      </c>
      <c r="M469">
        <v>86.7</v>
      </c>
      <c r="N469">
        <v>82.3</v>
      </c>
      <c r="O469">
        <v>39.1</v>
      </c>
      <c r="P469">
        <v>0.63100000000000001</v>
      </c>
    </row>
    <row r="470" spans="2:16" x14ac:dyDescent="0.25">
      <c r="B470" s="18">
        <v>8.5694444444444448E-2</v>
      </c>
      <c r="C470">
        <v>82.4</v>
      </c>
      <c r="D470">
        <v>88.3</v>
      </c>
      <c r="E470">
        <v>86.4</v>
      </c>
      <c r="F470">
        <v>84</v>
      </c>
      <c r="G470">
        <v>88.1</v>
      </c>
      <c r="H470">
        <v>90.5</v>
      </c>
      <c r="I470">
        <v>25.6</v>
      </c>
      <c r="J470">
        <v>25.6</v>
      </c>
      <c r="K470">
        <v>46.2</v>
      </c>
      <c r="L470">
        <v>82.3</v>
      </c>
      <c r="M470">
        <v>86.6</v>
      </c>
      <c r="N470">
        <v>82.3</v>
      </c>
      <c r="O470">
        <v>39</v>
      </c>
      <c r="P470">
        <v>0.63100000000000001</v>
      </c>
    </row>
    <row r="471" spans="2:16" x14ac:dyDescent="0.25">
      <c r="B471" s="18">
        <v>8.6041666666666669E-2</v>
      </c>
      <c r="C471">
        <v>82.4</v>
      </c>
      <c r="D471">
        <v>88.4</v>
      </c>
      <c r="E471">
        <v>86.4</v>
      </c>
      <c r="F471">
        <v>84.1</v>
      </c>
      <c r="G471">
        <v>88.1</v>
      </c>
      <c r="H471">
        <v>90.5</v>
      </c>
      <c r="I471">
        <v>25.6</v>
      </c>
      <c r="J471">
        <v>25.6</v>
      </c>
      <c r="K471">
        <v>46.1</v>
      </c>
      <c r="L471">
        <v>82.3</v>
      </c>
      <c r="M471">
        <v>86.7</v>
      </c>
      <c r="N471">
        <v>82.3</v>
      </c>
      <c r="O471">
        <v>38.9</v>
      </c>
      <c r="P471">
        <v>0.63100000000000001</v>
      </c>
    </row>
    <row r="472" spans="2:16" x14ac:dyDescent="0.25">
      <c r="B472" s="18">
        <v>8.638888888888889E-2</v>
      </c>
      <c r="C472">
        <v>82.4</v>
      </c>
      <c r="D472">
        <v>88.4</v>
      </c>
      <c r="E472">
        <v>86.4</v>
      </c>
      <c r="F472">
        <v>84.1</v>
      </c>
      <c r="G472">
        <v>88.1</v>
      </c>
      <c r="H472">
        <v>90.5</v>
      </c>
      <c r="I472">
        <v>25.6</v>
      </c>
      <c r="J472">
        <v>25.6</v>
      </c>
      <c r="K472">
        <v>46.2</v>
      </c>
      <c r="L472">
        <v>82.3</v>
      </c>
      <c r="M472">
        <v>86.7</v>
      </c>
      <c r="N472">
        <v>82.4</v>
      </c>
      <c r="O472">
        <v>38.9</v>
      </c>
      <c r="P472">
        <v>0.63100000000000001</v>
      </c>
    </row>
    <row r="473" spans="2:16" x14ac:dyDescent="0.25">
      <c r="B473" s="18">
        <v>8.6736111111111111E-2</v>
      </c>
      <c r="C473">
        <v>82.5</v>
      </c>
      <c r="D473">
        <v>88.4</v>
      </c>
      <c r="E473">
        <v>86.4</v>
      </c>
      <c r="F473">
        <v>84.1</v>
      </c>
      <c r="G473">
        <v>88.1</v>
      </c>
      <c r="H473">
        <v>90.5</v>
      </c>
      <c r="I473">
        <v>25.6</v>
      </c>
      <c r="J473">
        <v>25.7</v>
      </c>
      <c r="K473">
        <v>46.3</v>
      </c>
      <c r="L473">
        <v>82.3</v>
      </c>
      <c r="M473">
        <v>86.7</v>
      </c>
      <c r="N473">
        <v>82.2</v>
      </c>
      <c r="O473">
        <v>38.9</v>
      </c>
      <c r="P473">
        <v>0.63100000000000001</v>
      </c>
    </row>
    <row r="474" spans="2:16" x14ac:dyDescent="0.25">
      <c r="B474" s="18">
        <v>8.7083333333333332E-2</v>
      </c>
      <c r="C474">
        <v>82.5</v>
      </c>
      <c r="D474">
        <v>88.4</v>
      </c>
      <c r="E474">
        <v>86.4</v>
      </c>
      <c r="F474">
        <v>84.1</v>
      </c>
      <c r="G474">
        <v>88.1</v>
      </c>
      <c r="H474">
        <v>90.5</v>
      </c>
      <c r="I474">
        <v>25.6</v>
      </c>
      <c r="J474">
        <v>25.7</v>
      </c>
      <c r="K474">
        <v>46.3</v>
      </c>
      <c r="L474">
        <v>82.3</v>
      </c>
      <c r="M474">
        <v>86.7</v>
      </c>
      <c r="N474">
        <v>82.4</v>
      </c>
      <c r="O474">
        <v>39</v>
      </c>
      <c r="P474">
        <v>0.63</v>
      </c>
    </row>
    <row r="475" spans="2:16" x14ac:dyDescent="0.25">
      <c r="B475" s="18">
        <v>8.7430555555555553E-2</v>
      </c>
      <c r="C475">
        <v>82.4</v>
      </c>
      <c r="D475">
        <v>88.4</v>
      </c>
      <c r="E475">
        <v>86.4</v>
      </c>
      <c r="F475">
        <v>84.1</v>
      </c>
      <c r="G475">
        <v>88.1</v>
      </c>
      <c r="H475">
        <v>90.5</v>
      </c>
      <c r="I475">
        <v>25.6</v>
      </c>
      <c r="J475">
        <v>25.6</v>
      </c>
      <c r="K475">
        <v>46.4</v>
      </c>
      <c r="L475">
        <v>82.3</v>
      </c>
      <c r="M475">
        <v>86.7</v>
      </c>
      <c r="N475">
        <v>82.3</v>
      </c>
      <c r="O475">
        <v>39</v>
      </c>
      <c r="P475">
        <v>0.63</v>
      </c>
    </row>
    <row r="476" spans="2:16" x14ac:dyDescent="0.25">
      <c r="B476" s="18">
        <v>8.7777777777777774E-2</v>
      </c>
      <c r="C476">
        <v>82.4</v>
      </c>
      <c r="D476">
        <v>88.4</v>
      </c>
      <c r="E476">
        <v>86.4</v>
      </c>
      <c r="F476">
        <v>84.1</v>
      </c>
      <c r="G476">
        <v>88.1</v>
      </c>
      <c r="H476">
        <v>90.5</v>
      </c>
      <c r="I476">
        <v>25.6</v>
      </c>
      <c r="J476">
        <v>25.6</v>
      </c>
      <c r="K476">
        <v>46.3</v>
      </c>
      <c r="L476">
        <v>82.3</v>
      </c>
      <c r="M476">
        <v>86.7</v>
      </c>
      <c r="N476">
        <v>82.3</v>
      </c>
      <c r="O476">
        <v>39</v>
      </c>
      <c r="P476">
        <v>0.63100000000000001</v>
      </c>
    </row>
    <row r="477" spans="2:16" x14ac:dyDescent="0.25">
      <c r="B477" s="18">
        <v>8.8125000000000009E-2</v>
      </c>
      <c r="C477">
        <v>82.5</v>
      </c>
      <c r="D477">
        <v>88.4</v>
      </c>
      <c r="E477">
        <v>86.4</v>
      </c>
      <c r="F477">
        <v>84.1</v>
      </c>
      <c r="G477">
        <v>88.1</v>
      </c>
      <c r="H477">
        <v>90.5</v>
      </c>
      <c r="I477">
        <v>25.6</v>
      </c>
      <c r="J477">
        <v>25.7</v>
      </c>
      <c r="K477">
        <v>46.3</v>
      </c>
      <c r="L477">
        <v>82.3</v>
      </c>
      <c r="M477">
        <v>86.7</v>
      </c>
      <c r="N477">
        <v>82.4</v>
      </c>
      <c r="O477">
        <v>39</v>
      </c>
      <c r="P477">
        <v>0.63300000000000001</v>
      </c>
    </row>
    <row r="478" spans="2:16" x14ac:dyDescent="0.25">
      <c r="B478" s="18">
        <v>8.847222222222223E-2</v>
      </c>
      <c r="C478">
        <v>82.4</v>
      </c>
      <c r="D478">
        <v>88.4</v>
      </c>
      <c r="E478">
        <v>86.4</v>
      </c>
      <c r="F478">
        <v>84.1</v>
      </c>
      <c r="G478">
        <v>88.1</v>
      </c>
      <c r="H478">
        <v>90.5</v>
      </c>
      <c r="I478">
        <v>25.6</v>
      </c>
      <c r="J478">
        <v>25.6</v>
      </c>
      <c r="K478">
        <v>46.2</v>
      </c>
      <c r="L478">
        <v>82.3</v>
      </c>
      <c r="M478">
        <v>86.7</v>
      </c>
      <c r="N478">
        <v>82.3</v>
      </c>
      <c r="O478">
        <v>39</v>
      </c>
      <c r="P478">
        <v>0.63100000000000001</v>
      </c>
    </row>
    <row r="479" spans="2:16" x14ac:dyDescent="0.25">
      <c r="B479" s="18">
        <v>8.8819444444444451E-2</v>
      </c>
      <c r="C479">
        <v>82.4</v>
      </c>
      <c r="D479">
        <v>88.4</v>
      </c>
      <c r="E479">
        <v>86.4</v>
      </c>
      <c r="F479">
        <v>84.1</v>
      </c>
      <c r="G479">
        <v>88.1</v>
      </c>
      <c r="H479">
        <v>90.5</v>
      </c>
      <c r="I479">
        <v>25.6</v>
      </c>
      <c r="J479">
        <v>25.6</v>
      </c>
      <c r="K479">
        <v>46.3</v>
      </c>
      <c r="L479">
        <v>82.3</v>
      </c>
      <c r="M479">
        <v>86.7</v>
      </c>
      <c r="N479">
        <v>82.4</v>
      </c>
      <c r="O479">
        <v>39</v>
      </c>
      <c r="P479">
        <v>0.63100000000000001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86"/>
  <sheetViews>
    <sheetView zoomScale="85" zoomScaleNormal="85" workbookViewId="0">
      <selection activeCell="I8" sqref="I8"/>
    </sheetView>
  </sheetViews>
  <sheetFormatPr defaultRowHeight="15" x14ac:dyDescent="0.25"/>
  <cols>
    <col min="1" max="1" width="9.140625" customWidth="1"/>
    <col min="2" max="2" width="23.28515625" style="14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5" t="s">
        <v>27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S1" s="26" t="s">
        <v>22</v>
      </c>
      <c r="T1" s="27"/>
      <c r="U1" s="28"/>
    </row>
    <row r="2" spans="1:21" x14ac:dyDescent="0.25">
      <c r="B2" s="11" t="s">
        <v>16</v>
      </c>
      <c r="C2" s="12" t="s">
        <v>33</v>
      </c>
      <c r="D2" s="12" t="s">
        <v>34</v>
      </c>
      <c r="E2" s="12" t="s">
        <v>35</v>
      </c>
      <c r="F2" s="12" t="s">
        <v>36</v>
      </c>
      <c r="G2" s="12" t="s">
        <v>37</v>
      </c>
      <c r="H2" s="12" t="s">
        <v>38</v>
      </c>
      <c r="I2" s="13" t="s">
        <v>17</v>
      </c>
      <c r="J2" s="12" t="s">
        <v>18</v>
      </c>
      <c r="K2" s="12" t="s">
        <v>19</v>
      </c>
      <c r="L2" s="12"/>
      <c r="M2" s="12"/>
      <c r="N2" s="12"/>
      <c r="O2" s="12" t="s">
        <v>20</v>
      </c>
      <c r="P2" s="12" t="s">
        <v>23</v>
      </c>
      <c r="S2" s="29" t="s">
        <v>21</v>
      </c>
      <c r="T2" s="30"/>
      <c r="U2" s="31"/>
    </row>
    <row r="3" spans="1:21" ht="15.75" thickBot="1" x14ac:dyDescent="0.3">
      <c r="A3" s="3"/>
      <c r="B3" s="20">
        <v>0</v>
      </c>
      <c r="C3" s="22">
        <v>23</v>
      </c>
      <c r="D3" s="22">
        <v>23</v>
      </c>
      <c r="E3" s="22">
        <v>23</v>
      </c>
      <c r="F3" s="22">
        <v>23</v>
      </c>
      <c r="G3" s="22">
        <v>23</v>
      </c>
      <c r="H3" s="22">
        <v>23</v>
      </c>
      <c r="I3" s="22">
        <v>23</v>
      </c>
      <c r="J3" s="22">
        <v>23</v>
      </c>
      <c r="K3" s="22">
        <v>23.2</v>
      </c>
      <c r="L3" s="22">
        <v>23</v>
      </c>
      <c r="M3" s="22">
        <v>23</v>
      </c>
      <c r="N3" s="22">
        <v>23</v>
      </c>
      <c r="O3" s="22">
        <v>23.1</v>
      </c>
      <c r="P3" s="22">
        <v>1E-3</v>
      </c>
      <c r="S3" s="7" t="s">
        <v>24</v>
      </c>
      <c r="T3" s="8" t="s">
        <v>25</v>
      </c>
      <c r="U3" s="9" t="s">
        <v>26</v>
      </c>
    </row>
    <row r="4" spans="1:21" x14ac:dyDescent="0.25">
      <c r="A4" s="3"/>
      <c r="B4" s="20">
        <v>0.5</v>
      </c>
      <c r="C4" s="22">
        <v>23.9</v>
      </c>
      <c r="D4" s="22">
        <v>24.2</v>
      </c>
      <c r="E4" s="22">
        <v>24</v>
      </c>
      <c r="F4" s="22">
        <v>23.8</v>
      </c>
      <c r="G4" s="22">
        <v>23.9</v>
      </c>
      <c r="H4" s="22">
        <v>24.4</v>
      </c>
      <c r="I4" s="22">
        <v>23</v>
      </c>
      <c r="J4" s="22">
        <v>23</v>
      </c>
      <c r="K4" s="22">
        <v>23.2</v>
      </c>
      <c r="L4" s="22">
        <v>23.1</v>
      </c>
      <c r="M4" s="22">
        <v>23.4</v>
      </c>
      <c r="N4" s="22">
        <v>23</v>
      </c>
      <c r="O4" s="22">
        <v>23.1</v>
      </c>
      <c r="P4" s="22">
        <v>0.63600000000000001</v>
      </c>
      <c r="S4" s="10">
        <f>23+70</f>
        <v>93</v>
      </c>
      <c r="T4" s="10">
        <f>23+50</f>
        <v>73</v>
      </c>
      <c r="U4" s="10">
        <f>23+25</f>
        <v>48</v>
      </c>
    </row>
    <row r="5" spans="1:21" x14ac:dyDescent="0.25">
      <c r="A5" s="3"/>
      <c r="B5" s="20">
        <v>1</v>
      </c>
      <c r="C5" s="22">
        <v>25.6</v>
      </c>
      <c r="D5" s="22">
        <v>26</v>
      </c>
      <c r="E5" s="22">
        <v>25.8</v>
      </c>
      <c r="F5" s="22">
        <v>25.2</v>
      </c>
      <c r="G5" s="22">
        <v>25.4</v>
      </c>
      <c r="H5" s="22">
        <v>26.2</v>
      </c>
      <c r="I5" s="22">
        <v>23</v>
      </c>
      <c r="J5" s="22">
        <v>23</v>
      </c>
      <c r="K5" s="22">
        <v>23.3</v>
      </c>
      <c r="L5" s="22">
        <v>23.5</v>
      </c>
      <c r="M5" s="22">
        <v>24.9</v>
      </c>
      <c r="N5" s="22">
        <v>23.1</v>
      </c>
      <c r="O5" s="22">
        <v>23.1</v>
      </c>
      <c r="P5" s="22">
        <v>0.63500000000000001</v>
      </c>
      <c r="S5" s="10">
        <f t="shared" ref="S5:S68" si="0">23+70</f>
        <v>93</v>
      </c>
      <c r="T5" s="10">
        <f t="shared" ref="T5:T68" si="1">23+50</f>
        <v>73</v>
      </c>
      <c r="U5" s="10">
        <f t="shared" ref="U5:U68" si="2">23+25</f>
        <v>48</v>
      </c>
    </row>
    <row r="6" spans="1:21" x14ac:dyDescent="0.25">
      <c r="A6" s="3"/>
      <c r="B6" s="20">
        <v>1.5</v>
      </c>
      <c r="C6" s="22">
        <v>27.2</v>
      </c>
      <c r="D6" s="22">
        <v>27.7</v>
      </c>
      <c r="E6" s="22">
        <v>27.7</v>
      </c>
      <c r="F6" s="22">
        <v>26.7</v>
      </c>
      <c r="G6" s="22">
        <v>26.9</v>
      </c>
      <c r="H6" s="22">
        <v>28</v>
      </c>
      <c r="I6" s="22">
        <v>23</v>
      </c>
      <c r="J6" s="22">
        <v>23</v>
      </c>
      <c r="K6" s="22">
        <v>23.2</v>
      </c>
      <c r="L6" s="22">
        <v>24.2</v>
      </c>
      <c r="M6" s="22">
        <v>26.9</v>
      </c>
      <c r="N6" s="22">
        <v>23.2</v>
      </c>
      <c r="O6" s="22">
        <v>23.1</v>
      </c>
      <c r="P6" s="22">
        <v>0.63500000000000001</v>
      </c>
      <c r="S6" s="10">
        <f t="shared" si="0"/>
        <v>93</v>
      </c>
      <c r="T6" s="10">
        <f t="shared" si="1"/>
        <v>73</v>
      </c>
      <c r="U6" s="10">
        <f t="shared" si="2"/>
        <v>48</v>
      </c>
    </row>
    <row r="7" spans="1:21" x14ac:dyDescent="0.25">
      <c r="A7" s="3"/>
      <c r="B7" s="20">
        <v>2</v>
      </c>
      <c r="C7" s="22">
        <v>28.8</v>
      </c>
      <c r="D7" s="22">
        <v>29.3</v>
      </c>
      <c r="E7" s="22">
        <v>29.4</v>
      </c>
      <c r="F7" s="22">
        <v>28.1</v>
      </c>
      <c r="G7" s="22">
        <v>28.4</v>
      </c>
      <c r="H7" s="22">
        <v>29.8</v>
      </c>
      <c r="I7" s="22">
        <v>23</v>
      </c>
      <c r="J7" s="22">
        <v>23</v>
      </c>
      <c r="K7" s="22">
        <v>23.3</v>
      </c>
      <c r="L7" s="22">
        <v>25.1</v>
      </c>
      <c r="M7" s="22">
        <v>29</v>
      </c>
      <c r="N7" s="22">
        <v>23.4</v>
      </c>
      <c r="O7" s="22">
        <v>23.2</v>
      </c>
      <c r="P7" s="22">
        <v>0.63500000000000001</v>
      </c>
      <c r="S7" s="10">
        <f t="shared" si="0"/>
        <v>93</v>
      </c>
      <c r="T7" s="10">
        <f t="shared" si="1"/>
        <v>73</v>
      </c>
      <c r="U7" s="10">
        <f t="shared" si="2"/>
        <v>48</v>
      </c>
    </row>
    <row r="8" spans="1:21" x14ac:dyDescent="0.25">
      <c r="A8" s="3"/>
      <c r="B8" s="20">
        <v>2.5</v>
      </c>
      <c r="C8" s="22">
        <v>30.3</v>
      </c>
      <c r="D8" s="22">
        <v>30.8</v>
      </c>
      <c r="E8" s="22">
        <v>31</v>
      </c>
      <c r="F8" s="22">
        <v>29.5</v>
      </c>
      <c r="G8" s="22">
        <v>29.8</v>
      </c>
      <c r="H8" s="22">
        <v>31.4</v>
      </c>
      <c r="I8" s="22">
        <v>23</v>
      </c>
      <c r="J8" s="22">
        <v>23</v>
      </c>
      <c r="K8" s="22">
        <v>23.3</v>
      </c>
      <c r="L8" s="22">
        <v>26.1</v>
      </c>
      <c r="M8" s="22">
        <v>30.9</v>
      </c>
      <c r="N8" s="22">
        <v>23.6</v>
      </c>
      <c r="O8" s="22">
        <v>23.2</v>
      </c>
      <c r="P8" s="22">
        <v>0.63400000000000001</v>
      </c>
      <c r="S8" s="10">
        <f t="shared" si="0"/>
        <v>93</v>
      </c>
      <c r="T8" s="10">
        <f t="shared" si="1"/>
        <v>73</v>
      </c>
      <c r="U8" s="10">
        <f t="shared" si="2"/>
        <v>48</v>
      </c>
    </row>
    <row r="9" spans="1:21" x14ac:dyDescent="0.25">
      <c r="A9" s="3"/>
      <c r="B9" s="20">
        <v>3</v>
      </c>
      <c r="C9" s="22">
        <v>31.6</v>
      </c>
      <c r="D9" s="22">
        <v>32.1</v>
      </c>
      <c r="E9" s="22">
        <v>32.4</v>
      </c>
      <c r="F9" s="22">
        <v>30.7</v>
      </c>
      <c r="G9" s="22">
        <v>30.9</v>
      </c>
      <c r="H9" s="22">
        <v>32.9</v>
      </c>
      <c r="I9" s="22">
        <v>23</v>
      </c>
      <c r="J9" s="22">
        <v>23</v>
      </c>
      <c r="K9" s="22">
        <v>23.3</v>
      </c>
      <c r="L9" s="22">
        <v>27.1</v>
      </c>
      <c r="M9" s="22">
        <v>32.5</v>
      </c>
      <c r="N9" s="22">
        <v>23.9</v>
      </c>
      <c r="O9" s="22">
        <v>23.3</v>
      </c>
      <c r="P9" s="22">
        <v>0.63500000000000001</v>
      </c>
      <c r="S9" s="10">
        <f t="shared" si="0"/>
        <v>93</v>
      </c>
      <c r="T9" s="10">
        <f t="shared" si="1"/>
        <v>73</v>
      </c>
      <c r="U9" s="10">
        <f t="shared" si="2"/>
        <v>48</v>
      </c>
    </row>
    <row r="10" spans="1:21" x14ac:dyDescent="0.25">
      <c r="A10" s="3"/>
      <c r="B10" s="20">
        <v>3.5</v>
      </c>
      <c r="C10" s="22">
        <v>32.9</v>
      </c>
      <c r="D10" s="22">
        <v>33.5</v>
      </c>
      <c r="E10" s="22">
        <v>33.700000000000003</v>
      </c>
      <c r="F10" s="22">
        <v>31.9</v>
      </c>
      <c r="G10" s="22">
        <v>32.200000000000003</v>
      </c>
      <c r="H10" s="22">
        <v>34.4</v>
      </c>
      <c r="I10" s="22">
        <v>23.1</v>
      </c>
      <c r="J10" s="22">
        <v>23</v>
      </c>
      <c r="K10" s="22">
        <v>23.4</v>
      </c>
      <c r="L10" s="22">
        <v>28.1</v>
      </c>
      <c r="M10" s="22">
        <v>34</v>
      </c>
      <c r="N10" s="22">
        <v>24.3</v>
      </c>
      <c r="O10" s="22">
        <v>23.3</v>
      </c>
      <c r="P10" s="22">
        <v>0.63400000000000001</v>
      </c>
      <c r="S10" s="10">
        <f t="shared" si="0"/>
        <v>93</v>
      </c>
      <c r="T10" s="10">
        <f t="shared" si="1"/>
        <v>73</v>
      </c>
      <c r="U10" s="10">
        <f t="shared" si="2"/>
        <v>48</v>
      </c>
    </row>
    <row r="11" spans="1:21" x14ac:dyDescent="0.25">
      <c r="A11" s="3"/>
      <c r="B11" s="20">
        <v>4</v>
      </c>
      <c r="C11" s="22">
        <v>34.1</v>
      </c>
      <c r="D11" s="22">
        <v>34.700000000000003</v>
      </c>
      <c r="E11" s="22">
        <v>35</v>
      </c>
      <c r="F11" s="22">
        <v>33.1</v>
      </c>
      <c r="G11" s="22">
        <v>33.4</v>
      </c>
      <c r="H11" s="22">
        <v>35.700000000000003</v>
      </c>
      <c r="I11" s="22">
        <v>23.1</v>
      </c>
      <c r="J11" s="22">
        <v>23</v>
      </c>
      <c r="K11" s="22">
        <v>23.4</v>
      </c>
      <c r="L11" s="22">
        <v>29.1</v>
      </c>
      <c r="M11" s="22">
        <v>35.5</v>
      </c>
      <c r="N11" s="22">
        <v>24.8</v>
      </c>
      <c r="O11" s="22">
        <v>23.3</v>
      </c>
      <c r="P11" s="22">
        <v>0.63300000000000001</v>
      </c>
      <c r="S11" s="10">
        <f t="shared" si="0"/>
        <v>93</v>
      </c>
      <c r="T11" s="10">
        <f t="shared" si="1"/>
        <v>73</v>
      </c>
      <c r="U11" s="10">
        <f t="shared" si="2"/>
        <v>48</v>
      </c>
    </row>
    <row r="12" spans="1:21" x14ac:dyDescent="0.25">
      <c r="A12" s="3"/>
      <c r="B12" s="20">
        <v>4.5</v>
      </c>
      <c r="C12" s="22">
        <v>35.299999999999997</v>
      </c>
      <c r="D12" s="22">
        <v>35.9</v>
      </c>
      <c r="E12" s="22">
        <v>36.299999999999997</v>
      </c>
      <c r="F12" s="22">
        <v>34.200000000000003</v>
      </c>
      <c r="G12" s="22">
        <v>34.5</v>
      </c>
      <c r="H12" s="22">
        <v>37.1</v>
      </c>
      <c r="I12" s="22">
        <v>23.1</v>
      </c>
      <c r="J12" s="22">
        <v>23</v>
      </c>
      <c r="K12" s="22">
        <v>23.4</v>
      </c>
      <c r="L12" s="22">
        <v>30.2</v>
      </c>
      <c r="M12" s="22">
        <v>36.799999999999997</v>
      </c>
      <c r="N12" s="22">
        <v>25.3</v>
      </c>
      <c r="O12" s="22">
        <v>23.4</v>
      </c>
      <c r="P12" s="22">
        <v>0.63100000000000001</v>
      </c>
      <c r="S12" s="10">
        <f t="shared" si="0"/>
        <v>93</v>
      </c>
      <c r="T12" s="10">
        <f t="shared" si="1"/>
        <v>73</v>
      </c>
      <c r="U12" s="10">
        <f t="shared" si="2"/>
        <v>48</v>
      </c>
    </row>
    <row r="13" spans="1:21" x14ac:dyDescent="0.25">
      <c r="A13" s="3"/>
      <c r="B13" s="20">
        <v>5</v>
      </c>
      <c r="C13" s="22">
        <v>36.4</v>
      </c>
      <c r="D13" s="22">
        <v>36.9</v>
      </c>
      <c r="E13" s="22">
        <v>37.4</v>
      </c>
      <c r="F13" s="22">
        <v>35.200000000000003</v>
      </c>
      <c r="G13" s="22">
        <v>35.5</v>
      </c>
      <c r="H13" s="22">
        <v>38.200000000000003</v>
      </c>
      <c r="I13" s="22">
        <v>23.1</v>
      </c>
      <c r="J13" s="22">
        <v>23.1</v>
      </c>
      <c r="K13" s="22">
        <v>23.4</v>
      </c>
      <c r="L13" s="22">
        <v>31.1</v>
      </c>
      <c r="M13" s="22">
        <v>37.9</v>
      </c>
      <c r="N13" s="22">
        <v>25.7</v>
      </c>
      <c r="O13" s="22">
        <v>23.4</v>
      </c>
      <c r="P13" s="22">
        <v>0.63100000000000001</v>
      </c>
      <c r="S13" s="10">
        <f t="shared" si="0"/>
        <v>93</v>
      </c>
      <c r="T13" s="10">
        <f t="shared" si="1"/>
        <v>73</v>
      </c>
      <c r="U13" s="10">
        <f t="shared" si="2"/>
        <v>48</v>
      </c>
    </row>
    <row r="14" spans="1:21" x14ac:dyDescent="0.25">
      <c r="A14" s="3"/>
      <c r="B14" s="20">
        <v>5.5</v>
      </c>
      <c r="C14" s="22">
        <v>37.4</v>
      </c>
      <c r="D14" s="22">
        <v>38.1</v>
      </c>
      <c r="E14" s="22">
        <v>38.5</v>
      </c>
      <c r="F14" s="22">
        <v>36.299999999999997</v>
      </c>
      <c r="G14" s="22">
        <v>36.5</v>
      </c>
      <c r="H14" s="22">
        <v>39.4</v>
      </c>
      <c r="I14" s="22">
        <v>23.1</v>
      </c>
      <c r="J14" s="22">
        <v>23</v>
      </c>
      <c r="K14" s="22">
        <v>23.4</v>
      </c>
      <c r="L14" s="22">
        <v>32.1</v>
      </c>
      <c r="M14" s="22">
        <v>39.1</v>
      </c>
      <c r="N14" s="22">
        <v>26.3</v>
      </c>
      <c r="O14" s="22">
        <v>23.5</v>
      </c>
      <c r="P14" s="22">
        <v>0.63100000000000001</v>
      </c>
      <c r="S14" s="10">
        <f t="shared" si="0"/>
        <v>93</v>
      </c>
      <c r="T14" s="10">
        <f t="shared" si="1"/>
        <v>73</v>
      </c>
      <c r="U14" s="10">
        <f t="shared" si="2"/>
        <v>48</v>
      </c>
    </row>
    <row r="15" spans="1:21" x14ac:dyDescent="0.25">
      <c r="A15" s="3"/>
      <c r="B15" s="20">
        <v>6</v>
      </c>
      <c r="C15" s="22">
        <v>38.4</v>
      </c>
      <c r="D15" s="22">
        <v>39.1</v>
      </c>
      <c r="E15" s="22">
        <v>39.6</v>
      </c>
      <c r="F15" s="22">
        <v>37.299999999999997</v>
      </c>
      <c r="G15" s="22">
        <v>37.5</v>
      </c>
      <c r="H15" s="22">
        <v>40.6</v>
      </c>
      <c r="I15" s="22">
        <v>23.1</v>
      </c>
      <c r="J15" s="22">
        <v>23.1</v>
      </c>
      <c r="K15" s="22">
        <v>23.5</v>
      </c>
      <c r="L15" s="22">
        <v>33</v>
      </c>
      <c r="M15" s="22">
        <v>40.1</v>
      </c>
      <c r="N15" s="22">
        <v>26.9</v>
      </c>
      <c r="O15" s="22">
        <v>23.5</v>
      </c>
      <c r="P15" s="22">
        <v>0.63100000000000001</v>
      </c>
      <c r="S15" s="10">
        <f t="shared" si="0"/>
        <v>93</v>
      </c>
      <c r="T15" s="10">
        <f t="shared" si="1"/>
        <v>73</v>
      </c>
      <c r="U15" s="10">
        <f t="shared" si="2"/>
        <v>48</v>
      </c>
    </row>
    <row r="16" spans="1:21" x14ac:dyDescent="0.25">
      <c r="A16" s="3"/>
      <c r="B16" s="20">
        <v>6.5</v>
      </c>
      <c r="C16" s="22">
        <v>39.5</v>
      </c>
      <c r="D16" s="22">
        <v>40.1</v>
      </c>
      <c r="E16" s="22">
        <v>40.6</v>
      </c>
      <c r="F16" s="22">
        <v>38.299999999999997</v>
      </c>
      <c r="G16" s="22">
        <v>38.4</v>
      </c>
      <c r="H16" s="22">
        <v>41.7</v>
      </c>
      <c r="I16" s="22">
        <v>23.1</v>
      </c>
      <c r="J16" s="22">
        <v>23.1</v>
      </c>
      <c r="K16" s="22">
        <v>23.5</v>
      </c>
      <c r="L16" s="22">
        <v>33.9</v>
      </c>
      <c r="M16" s="22">
        <v>41.1</v>
      </c>
      <c r="N16" s="22">
        <v>27.5</v>
      </c>
      <c r="O16" s="22">
        <v>23.5</v>
      </c>
      <c r="P16" s="22">
        <v>0.629</v>
      </c>
      <c r="S16" s="10">
        <f t="shared" si="0"/>
        <v>93</v>
      </c>
      <c r="T16" s="10">
        <f t="shared" si="1"/>
        <v>73</v>
      </c>
      <c r="U16" s="10">
        <f t="shared" si="2"/>
        <v>48</v>
      </c>
    </row>
    <row r="17" spans="1:21" x14ac:dyDescent="0.25">
      <c r="A17" s="3"/>
      <c r="B17" s="20">
        <v>7</v>
      </c>
      <c r="C17" s="22">
        <v>40.4</v>
      </c>
      <c r="D17" s="22">
        <v>41</v>
      </c>
      <c r="E17" s="22">
        <v>41.6</v>
      </c>
      <c r="F17" s="22">
        <v>39.200000000000003</v>
      </c>
      <c r="G17" s="22">
        <v>39.299999999999997</v>
      </c>
      <c r="H17" s="22">
        <v>42.7</v>
      </c>
      <c r="I17" s="22">
        <v>23.1</v>
      </c>
      <c r="J17" s="22">
        <v>23.1</v>
      </c>
      <c r="K17" s="22">
        <v>23.5</v>
      </c>
      <c r="L17" s="22">
        <v>34.9</v>
      </c>
      <c r="M17" s="22">
        <v>42</v>
      </c>
      <c r="N17" s="22">
        <v>28.1</v>
      </c>
      <c r="O17" s="22">
        <v>23.6</v>
      </c>
      <c r="P17" s="22">
        <v>0.63100000000000001</v>
      </c>
      <c r="S17" s="10">
        <f t="shared" si="0"/>
        <v>93</v>
      </c>
      <c r="T17" s="10">
        <f t="shared" si="1"/>
        <v>73</v>
      </c>
      <c r="U17" s="10">
        <f t="shared" si="2"/>
        <v>48</v>
      </c>
    </row>
    <row r="18" spans="1:21" x14ac:dyDescent="0.25">
      <c r="A18" s="3"/>
      <c r="B18" s="20">
        <v>7.5</v>
      </c>
      <c r="C18" s="22">
        <v>41.3</v>
      </c>
      <c r="D18" s="22">
        <v>41.9</v>
      </c>
      <c r="E18" s="22">
        <v>42.5</v>
      </c>
      <c r="F18" s="22">
        <v>40.1</v>
      </c>
      <c r="G18" s="22">
        <v>40.200000000000003</v>
      </c>
      <c r="H18" s="22">
        <v>43.7</v>
      </c>
      <c r="I18" s="22">
        <v>23.2</v>
      </c>
      <c r="J18" s="22">
        <v>23.1</v>
      </c>
      <c r="K18" s="22">
        <v>23.5</v>
      </c>
      <c r="L18" s="22">
        <v>35.6</v>
      </c>
      <c r="M18" s="22">
        <v>42.9</v>
      </c>
      <c r="N18" s="22">
        <v>28.6</v>
      </c>
      <c r="O18" s="22">
        <v>23.6</v>
      </c>
      <c r="P18" s="22">
        <v>0.63300000000000001</v>
      </c>
      <c r="S18" s="10">
        <f t="shared" si="0"/>
        <v>93</v>
      </c>
      <c r="T18" s="10">
        <f t="shared" si="1"/>
        <v>73</v>
      </c>
      <c r="U18" s="10">
        <f t="shared" si="2"/>
        <v>48</v>
      </c>
    </row>
    <row r="19" spans="1:21" x14ac:dyDescent="0.25">
      <c r="A19" s="3"/>
      <c r="B19" s="20">
        <v>8</v>
      </c>
      <c r="C19" s="22">
        <v>42.2</v>
      </c>
      <c r="D19" s="22">
        <v>42.8</v>
      </c>
      <c r="E19" s="22">
        <v>43.4</v>
      </c>
      <c r="F19" s="22">
        <v>40.9</v>
      </c>
      <c r="G19" s="22">
        <v>41</v>
      </c>
      <c r="H19" s="22">
        <v>44.7</v>
      </c>
      <c r="I19" s="22">
        <v>23.2</v>
      </c>
      <c r="J19" s="22">
        <v>23.1</v>
      </c>
      <c r="K19" s="22">
        <v>23.5</v>
      </c>
      <c r="L19" s="22">
        <v>36.6</v>
      </c>
      <c r="M19" s="22">
        <v>43.7</v>
      </c>
      <c r="N19" s="22">
        <v>29.2</v>
      </c>
      <c r="O19" s="22">
        <v>23.6</v>
      </c>
      <c r="P19" s="22">
        <v>0.63300000000000001</v>
      </c>
      <c r="S19" s="10">
        <f t="shared" si="0"/>
        <v>93</v>
      </c>
      <c r="T19" s="10">
        <f t="shared" si="1"/>
        <v>73</v>
      </c>
      <c r="U19" s="10">
        <f t="shared" si="2"/>
        <v>48</v>
      </c>
    </row>
    <row r="20" spans="1:21" x14ac:dyDescent="0.25">
      <c r="A20" s="3"/>
      <c r="B20" s="20">
        <v>8.5</v>
      </c>
      <c r="C20" s="22">
        <v>43.1</v>
      </c>
      <c r="D20" s="22">
        <v>43.6</v>
      </c>
      <c r="E20" s="22">
        <v>44.3</v>
      </c>
      <c r="F20" s="22">
        <v>41.8</v>
      </c>
      <c r="G20" s="22">
        <v>41.9</v>
      </c>
      <c r="H20" s="22">
        <v>45.6</v>
      </c>
      <c r="I20" s="22">
        <v>23.2</v>
      </c>
      <c r="J20" s="22">
        <v>23.1</v>
      </c>
      <c r="K20" s="22">
        <v>23.6</v>
      </c>
      <c r="L20" s="22">
        <v>37.4</v>
      </c>
      <c r="M20" s="22">
        <v>44.6</v>
      </c>
      <c r="N20" s="22">
        <v>29.9</v>
      </c>
      <c r="O20" s="22">
        <v>23.7</v>
      </c>
      <c r="P20" s="22">
        <v>0.63</v>
      </c>
      <c r="S20" s="10">
        <f t="shared" si="0"/>
        <v>93</v>
      </c>
      <c r="T20" s="10">
        <f t="shared" si="1"/>
        <v>73</v>
      </c>
      <c r="U20" s="10">
        <f t="shared" si="2"/>
        <v>48</v>
      </c>
    </row>
    <row r="21" spans="1:21" x14ac:dyDescent="0.25">
      <c r="A21" s="3"/>
      <c r="B21" s="20">
        <v>9</v>
      </c>
      <c r="C21" s="22">
        <v>43.9</v>
      </c>
      <c r="D21" s="22">
        <v>44.4</v>
      </c>
      <c r="E21" s="22">
        <v>45.1</v>
      </c>
      <c r="F21" s="22">
        <v>42.6</v>
      </c>
      <c r="G21" s="22">
        <v>42.7</v>
      </c>
      <c r="H21" s="22">
        <v>46.5</v>
      </c>
      <c r="I21" s="22">
        <v>23.2</v>
      </c>
      <c r="J21" s="22">
        <v>23.1</v>
      </c>
      <c r="K21" s="22">
        <v>23.6</v>
      </c>
      <c r="L21" s="22">
        <v>38.299999999999997</v>
      </c>
      <c r="M21" s="22">
        <v>45.3</v>
      </c>
      <c r="N21" s="22">
        <v>30.5</v>
      </c>
      <c r="O21" s="22">
        <v>23.7</v>
      </c>
      <c r="P21" s="22">
        <v>0.63100000000000001</v>
      </c>
      <c r="S21" s="10">
        <f t="shared" si="0"/>
        <v>93</v>
      </c>
      <c r="T21" s="10">
        <f t="shared" si="1"/>
        <v>73</v>
      </c>
      <c r="U21" s="10">
        <f t="shared" si="2"/>
        <v>48</v>
      </c>
    </row>
    <row r="22" spans="1:21" x14ac:dyDescent="0.25">
      <c r="A22" s="3"/>
      <c r="B22" s="20">
        <v>9.5</v>
      </c>
      <c r="C22" s="22">
        <v>44.7</v>
      </c>
      <c r="D22" s="22">
        <v>45.3</v>
      </c>
      <c r="E22" s="22">
        <v>46</v>
      </c>
      <c r="F22" s="22">
        <v>43.4</v>
      </c>
      <c r="G22" s="22">
        <v>43.5</v>
      </c>
      <c r="H22" s="22">
        <v>47.4</v>
      </c>
      <c r="I22" s="22">
        <v>23.2</v>
      </c>
      <c r="J22" s="22">
        <v>23.2</v>
      </c>
      <c r="K22" s="22">
        <v>23.6</v>
      </c>
      <c r="L22" s="22">
        <v>39.1</v>
      </c>
      <c r="M22" s="22">
        <v>46</v>
      </c>
      <c r="N22" s="22">
        <v>31.1</v>
      </c>
      <c r="O22" s="22">
        <v>23.8</v>
      </c>
      <c r="P22" s="22">
        <v>0.628</v>
      </c>
      <c r="S22" s="10">
        <f t="shared" si="0"/>
        <v>93</v>
      </c>
      <c r="T22" s="10">
        <f t="shared" si="1"/>
        <v>73</v>
      </c>
      <c r="U22" s="10">
        <f t="shared" si="2"/>
        <v>48</v>
      </c>
    </row>
    <row r="23" spans="1:21" x14ac:dyDescent="0.25">
      <c r="A23" s="3"/>
      <c r="B23" s="20">
        <v>10</v>
      </c>
      <c r="C23" s="22">
        <v>45.4</v>
      </c>
      <c r="D23" s="22">
        <v>46</v>
      </c>
      <c r="E23" s="22">
        <v>46.7</v>
      </c>
      <c r="F23" s="22">
        <v>44.2</v>
      </c>
      <c r="G23" s="22">
        <v>44.2</v>
      </c>
      <c r="H23" s="22">
        <v>48.2</v>
      </c>
      <c r="I23" s="22">
        <v>23.2</v>
      </c>
      <c r="J23" s="22">
        <v>23.2</v>
      </c>
      <c r="K23" s="22">
        <v>23.7</v>
      </c>
      <c r="L23" s="22">
        <v>39.799999999999997</v>
      </c>
      <c r="M23" s="22">
        <v>46.7</v>
      </c>
      <c r="N23" s="22">
        <v>31.7</v>
      </c>
      <c r="O23" s="22">
        <v>23.8</v>
      </c>
      <c r="P23" s="22">
        <v>0.629</v>
      </c>
      <c r="S23" s="10">
        <f t="shared" si="0"/>
        <v>93</v>
      </c>
      <c r="T23" s="10">
        <f t="shared" si="1"/>
        <v>73</v>
      </c>
      <c r="U23" s="10">
        <f t="shared" si="2"/>
        <v>48</v>
      </c>
    </row>
    <row r="24" spans="1:21" x14ac:dyDescent="0.25">
      <c r="A24" s="3"/>
      <c r="B24" s="20">
        <v>10.5</v>
      </c>
      <c r="C24" s="22">
        <v>46.2</v>
      </c>
      <c r="D24" s="22">
        <v>46.7</v>
      </c>
      <c r="E24" s="22">
        <v>47.5</v>
      </c>
      <c r="F24" s="22">
        <v>44.9</v>
      </c>
      <c r="G24" s="22">
        <v>44.9</v>
      </c>
      <c r="H24" s="22">
        <v>49</v>
      </c>
      <c r="I24" s="22">
        <v>23.3</v>
      </c>
      <c r="J24" s="22">
        <v>23.2</v>
      </c>
      <c r="K24" s="22">
        <v>23.7</v>
      </c>
      <c r="L24" s="22">
        <v>40.6</v>
      </c>
      <c r="M24" s="22">
        <v>47.4</v>
      </c>
      <c r="N24" s="22">
        <v>32.299999999999997</v>
      </c>
      <c r="O24" s="22">
        <v>23.8</v>
      </c>
      <c r="P24" s="22">
        <v>0.63</v>
      </c>
      <c r="S24" s="10">
        <f t="shared" si="0"/>
        <v>93</v>
      </c>
      <c r="T24" s="10">
        <f t="shared" si="1"/>
        <v>73</v>
      </c>
      <c r="U24" s="10">
        <f t="shared" si="2"/>
        <v>48</v>
      </c>
    </row>
    <row r="25" spans="1:21" x14ac:dyDescent="0.25">
      <c r="A25" s="3"/>
      <c r="B25" s="20">
        <v>11</v>
      </c>
      <c r="C25" s="22">
        <v>46.9</v>
      </c>
      <c r="D25" s="22">
        <v>47.5</v>
      </c>
      <c r="E25" s="22">
        <v>48.3</v>
      </c>
      <c r="F25" s="22">
        <v>45.7</v>
      </c>
      <c r="G25" s="22">
        <v>45.6</v>
      </c>
      <c r="H25" s="22">
        <v>49.8</v>
      </c>
      <c r="I25" s="22">
        <v>23.3</v>
      </c>
      <c r="J25" s="22">
        <v>23.2</v>
      </c>
      <c r="K25" s="22">
        <v>23.7</v>
      </c>
      <c r="L25" s="22">
        <v>41.4</v>
      </c>
      <c r="M25" s="22">
        <v>48.1</v>
      </c>
      <c r="N25" s="22">
        <v>32.9</v>
      </c>
      <c r="O25" s="22">
        <v>23.9</v>
      </c>
      <c r="P25" s="22">
        <v>0.629</v>
      </c>
      <c r="S25" s="10">
        <f t="shared" si="0"/>
        <v>93</v>
      </c>
      <c r="T25" s="10">
        <f t="shared" si="1"/>
        <v>73</v>
      </c>
      <c r="U25" s="10">
        <f t="shared" si="2"/>
        <v>48</v>
      </c>
    </row>
    <row r="26" spans="1:21" x14ac:dyDescent="0.25">
      <c r="B26" s="20">
        <v>11.5</v>
      </c>
      <c r="C26" s="22">
        <v>47.6</v>
      </c>
      <c r="D26" s="22">
        <v>48.2</v>
      </c>
      <c r="E26" s="22">
        <v>48.9</v>
      </c>
      <c r="F26" s="22">
        <v>46.4</v>
      </c>
      <c r="G26" s="22">
        <v>46.4</v>
      </c>
      <c r="H26" s="22">
        <v>50.5</v>
      </c>
      <c r="I26" s="22">
        <v>23.3</v>
      </c>
      <c r="J26" s="22">
        <v>23.2</v>
      </c>
      <c r="K26" s="22">
        <v>23.8</v>
      </c>
      <c r="L26" s="22">
        <v>42.1</v>
      </c>
      <c r="M26" s="22">
        <v>48.8</v>
      </c>
      <c r="N26" s="22">
        <v>33.5</v>
      </c>
      <c r="O26" s="22">
        <v>23.9</v>
      </c>
      <c r="P26" s="22">
        <v>0.629</v>
      </c>
      <c r="S26" s="10">
        <f t="shared" si="0"/>
        <v>93</v>
      </c>
      <c r="T26" s="10">
        <f t="shared" si="1"/>
        <v>73</v>
      </c>
      <c r="U26" s="10">
        <f t="shared" si="2"/>
        <v>48</v>
      </c>
    </row>
    <row r="27" spans="1:21" x14ac:dyDescent="0.25">
      <c r="B27" s="20">
        <v>12</v>
      </c>
      <c r="C27" s="22">
        <v>48.3</v>
      </c>
      <c r="D27" s="22">
        <v>48.9</v>
      </c>
      <c r="E27" s="22">
        <v>49.6</v>
      </c>
      <c r="F27" s="22">
        <v>47.1</v>
      </c>
      <c r="G27" s="22">
        <v>47.1</v>
      </c>
      <c r="H27" s="22">
        <v>51.3</v>
      </c>
      <c r="I27" s="22">
        <v>23.3</v>
      </c>
      <c r="J27" s="22">
        <v>23.3</v>
      </c>
      <c r="K27" s="22">
        <v>23.8</v>
      </c>
      <c r="L27" s="22">
        <v>42.8</v>
      </c>
      <c r="M27" s="22">
        <v>49.3</v>
      </c>
      <c r="N27" s="22">
        <v>34.1</v>
      </c>
      <c r="O27" s="22">
        <v>24</v>
      </c>
      <c r="P27" s="22">
        <v>0.628</v>
      </c>
      <c r="S27" s="10">
        <f t="shared" si="0"/>
        <v>93</v>
      </c>
      <c r="T27" s="10">
        <f t="shared" si="1"/>
        <v>73</v>
      </c>
      <c r="U27" s="10">
        <f t="shared" si="2"/>
        <v>48</v>
      </c>
    </row>
    <row r="28" spans="1:21" x14ac:dyDescent="0.25">
      <c r="B28" s="20">
        <v>12.5</v>
      </c>
      <c r="C28" s="22">
        <v>48.9</v>
      </c>
      <c r="D28" s="22">
        <v>49.5</v>
      </c>
      <c r="E28" s="22">
        <v>50.3</v>
      </c>
      <c r="F28" s="22">
        <v>47.7</v>
      </c>
      <c r="G28" s="22">
        <v>47.7</v>
      </c>
      <c r="H28" s="22">
        <v>52</v>
      </c>
      <c r="I28" s="22">
        <v>23.3</v>
      </c>
      <c r="J28" s="22">
        <v>23.3</v>
      </c>
      <c r="K28" s="22">
        <v>23.8</v>
      </c>
      <c r="L28" s="22">
        <v>43.5</v>
      </c>
      <c r="M28" s="22">
        <v>49.9</v>
      </c>
      <c r="N28" s="22">
        <v>34.6</v>
      </c>
      <c r="O28" s="22">
        <v>24</v>
      </c>
      <c r="P28" s="22">
        <v>0.628</v>
      </c>
      <c r="S28" s="10">
        <f t="shared" si="0"/>
        <v>93</v>
      </c>
      <c r="T28" s="10">
        <f t="shared" si="1"/>
        <v>73</v>
      </c>
      <c r="U28" s="10">
        <f t="shared" si="2"/>
        <v>48</v>
      </c>
    </row>
    <row r="29" spans="1:21" x14ac:dyDescent="0.25">
      <c r="B29" s="20">
        <v>13</v>
      </c>
      <c r="C29" s="22">
        <v>49.6</v>
      </c>
      <c r="D29" s="22">
        <v>50.2</v>
      </c>
      <c r="E29" s="22">
        <v>51</v>
      </c>
      <c r="F29" s="22">
        <v>48.4</v>
      </c>
      <c r="G29" s="22">
        <v>48.4</v>
      </c>
      <c r="H29" s="22">
        <v>52.7</v>
      </c>
      <c r="I29" s="22">
        <v>23.3</v>
      </c>
      <c r="J29" s="22">
        <v>23.3</v>
      </c>
      <c r="K29" s="22">
        <v>23.9</v>
      </c>
      <c r="L29" s="22">
        <v>44.1</v>
      </c>
      <c r="M29" s="22">
        <v>50.5</v>
      </c>
      <c r="N29" s="22">
        <v>35.200000000000003</v>
      </c>
      <c r="O29" s="22">
        <v>24.1</v>
      </c>
      <c r="P29" s="22">
        <v>0.63</v>
      </c>
      <c r="S29" s="10">
        <f t="shared" si="0"/>
        <v>93</v>
      </c>
      <c r="T29" s="10">
        <f t="shared" si="1"/>
        <v>73</v>
      </c>
      <c r="U29" s="10">
        <f t="shared" si="2"/>
        <v>48</v>
      </c>
    </row>
    <row r="30" spans="1:21" x14ac:dyDescent="0.25">
      <c r="B30" s="20">
        <v>13.5</v>
      </c>
      <c r="C30" s="22">
        <v>50.2</v>
      </c>
      <c r="D30" s="22">
        <v>50.8</v>
      </c>
      <c r="E30" s="22">
        <v>51.6</v>
      </c>
      <c r="F30" s="22">
        <v>49</v>
      </c>
      <c r="G30" s="22">
        <v>49</v>
      </c>
      <c r="H30" s="22">
        <v>53.4</v>
      </c>
      <c r="I30" s="22">
        <v>23.3</v>
      </c>
      <c r="J30" s="22">
        <v>23.3</v>
      </c>
      <c r="K30" s="22">
        <v>23.9</v>
      </c>
      <c r="L30" s="22">
        <v>44.8</v>
      </c>
      <c r="M30" s="22">
        <v>51.1</v>
      </c>
      <c r="N30" s="22">
        <v>35.799999999999997</v>
      </c>
      <c r="O30" s="22">
        <v>24.2</v>
      </c>
      <c r="P30" s="22">
        <v>0.63100000000000001</v>
      </c>
      <c r="S30" s="10">
        <f t="shared" si="0"/>
        <v>93</v>
      </c>
      <c r="T30" s="10">
        <f t="shared" si="1"/>
        <v>73</v>
      </c>
      <c r="U30" s="10">
        <f t="shared" si="2"/>
        <v>48</v>
      </c>
    </row>
    <row r="31" spans="1:21" x14ac:dyDescent="0.25">
      <c r="B31" s="20">
        <v>14</v>
      </c>
      <c r="C31" s="22">
        <v>50.8</v>
      </c>
      <c r="D31" s="22">
        <v>51.5</v>
      </c>
      <c r="E31" s="22">
        <v>52.2</v>
      </c>
      <c r="F31" s="22">
        <v>49.7</v>
      </c>
      <c r="G31" s="22">
        <v>49.7</v>
      </c>
      <c r="H31" s="22">
        <v>54.1</v>
      </c>
      <c r="I31" s="22">
        <v>23.3</v>
      </c>
      <c r="J31" s="22">
        <v>23.3</v>
      </c>
      <c r="K31" s="22">
        <v>24</v>
      </c>
      <c r="L31" s="22">
        <v>45.4</v>
      </c>
      <c r="M31" s="22">
        <v>51.7</v>
      </c>
      <c r="N31" s="22">
        <v>36.4</v>
      </c>
      <c r="O31" s="22">
        <v>24.2</v>
      </c>
      <c r="P31" s="22">
        <v>0.63</v>
      </c>
      <c r="S31" s="10">
        <f t="shared" si="0"/>
        <v>93</v>
      </c>
      <c r="T31" s="10">
        <f t="shared" si="1"/>
        <v>73</v>
      </c>
      <c r="U31" s="10">
        <f t="shared" si="2"/>
        <v>48</v>
      </c>
    </row>
    <row r="32" spans="1:21" x14ac:dyDescent="0.25">
      <c r="B32" s="20">
        <v>14.5</v>
      </c>
      <c r="C32" s="22">
        <v>51.4</v>
      </c>
      <c r="D32" s="22">
        <v>52.1</v>
      </c>
      <c r="E32" s="22">
        <v>52.8</v>
      </c>
      <c r="F32" s="22">
        <v>50.3</v>
      </c>
      <c r="G32" s="22">
        <v>50.3</v>
      </c>
      <c r="H32" s="22">
        <v>54.7</v>
      </c>
      <c r="I32" s="22">
        <v>23.4</v>
      </c>
      <c r="J32" s="22">
        <v>23.3</v>
      </c>
      <c r="K32" s="22">
        <v>24</v>
      </c>
      <c r="L32" s="22">
        <v>46</v>
      </c>
      <c r="M32" s="22">
        <v>52.2</v>
      </c>
      <c r="N32" s="22">
        <v>36.9</v>
      </c>
      <c r="O32" s="22">
        <v>24.3</v>
      </c>
      <c r="P32" s="22">
        <v>0.629</v>
      </c>
      <c r="S32" s="10">
        <f t="shared" si="0"/>
        <v>93</v>
      </c>
      <c r="T32" s="10">
        <f t="shared" si="1"/>
        <v>73</v>
      </c>
      <c r="U32" s="10">
        <f t="shared" si="2"/>
        <v>48</v>
      </c>
    </row>
    <row r="33" spans="2:21" x14ac:dyDescent="0.25">
      <c r="B33" s="20">
        <v>15</v>
      </c>
      <c r="C33" s="22">
        <v>52</v>
      </c>
      <c r="D33" s="22">
        <v>52.7</v>
      </c>
      <c r="E33" s="22">
        <v>53.4</v>
      </c>
      <c r="F33" s="22">
        <v>50.9</v>
      </c>
      <c r="G33" s="22">
        <v>50.9</v>
      </c>
      <c r="H33" s="22">
        <v>55.4</v>
      </c>
      <c r="I33" s="22">
        <v>23.4</v>
      </c>
      <c r="J33" s="22">
        <v>23.3</v>
      </c>
      <c r="K33" s="22">
        <v>24.1</v>
      </c>
      <c r="L33" s="22">
        <v>46.6</v>
      </c>
      <c r="M33" s="22">
        <v>52.8</v>
      </c>
      <c r="N33" s="22">
        <v>37.5</v>
      </c>
      <c r="O33" s="22">
        <v>24.4</v>
      </c>
      <c r="P33" s="22">
        <v>0.629</v>
      </c>
      <c r="S33" s="10">
        <f t="shared" si="0"/>
        <v>93</v>
      </c>
      <c r="T33" s="10">
        <f t="shared" si="1"/>
        <v>73</v>
      </c>
      <c r="U33" s="10">
        <f t="shared" si="2"/>
        <v>48</v>
      </c>
    </row>
    <row r="34" spans="2:21" x14ac:dyDescent="0.25">
      <c r="B34" s="20">
        <v>15.5</v>
      </c>
      <c r="C34" s="22">
        <v>52.5</v>
      </c>
      <c r="D34" s="22">
        <v>53.2</v>
      </c>
      <c r="E34" s="22">
        <v>54</v>
      </c>
      <c r="F34" s="22">
        <v>51.4</v>
      </c>
      <c r="G34" s="22">
        <v>51.5</v>
      </c>
      <c r="H34" s="22">
        <v>56</v>
      </c>
      <c r="I34" s="22">
        <v>23.4</v>
      </c>
      <c r="J34" s="22">
        <v>23.4</v>
      </c>
      <c r="K34" s="22">
        <v>24.1</v>
      </c>
      <c r="L34" s="22">
        <v>47.3</v>
      </c>
      <c r="M34" s="22">
        <v>53.3</v>
      </c>
      <c r="N34" s="22">
        <v>38.1</v>
      </c>
      <c r="O34" s="22">
        <v>24.5</v>
      </c>
      <c r="P34" s="22">
        <v>0.629</v>
      </c>
      <c r="S34" s="10">
        <f t="shared" si="0"/>
        <v>93</v>
      </c>
      <c r="T34" s="10">
        <f t="shared" si="1"/>
        <v>73</v>
      </c>
      <c r="U34" s="10">
        <f t="shared" si="2"/>
        <v>48</v>
      </c>
    </row>
    <row r="35" spans="2:21" x14ac:dyDescent="0.25">
      <c r="B35" s="20">
        <v>16</v>
      </c>
      <c r="C35" s="22">
        <v>53.1</v>
      </c>
      <c r="D35" s="22">
        <v>53.8</v>
      </c>
      <c r="E35" s="22">
        <v>54.6</v>
      </c>
      <c r="F35" s="22">
        <v>52</v>
      </c>
      <c r="G35" s="22">
        <v>52.1</v>
      </c>
      <c r="H35" s="22">
        <v>56.6</v>
      </c>
      <c r="I35" s="22">
        <v>23.4</v>
      </c>
      <c r="J35" s="22">
        <v>23.4</v>
      </c>
      <c r="K35" s="22">
        <v>24.2</v>
      </c>
      <c r="L35" s="22">
        <v>47.8</v>
      </c>
      <c r="M35" s="22">
        <v>53.8</v>
      </c>
      <c r="N35" s="22">
        <v>38.5</v>
      </c>
      <c r="O35" s="22">
        <v>24.5</v>
      </c>
      <c r="P35" s="22">
        <v>0.63400000000000001</v>
      </c>
      <c r="S35" s="10">
        <f t="shared" si="0"/>
        <v>93</v>
      </c>
      <c r="T35" s="10">
        <f t="shared" si="1"/>
        <v>73</v>
      </c>
      <c r="U35" s="10">
        <f t="shared" si="2"/>
        <v>48</v>
      </c>
    </row>
    <row r="36" spans="2:21" x14ac:dyDescent="0.25">
      <c r="B36" s="20">
        <v>16.5</v>
      </c>
      <c r="C36" s="22">
        <v>53.6</v>
      </c>
      <c r="D36" s="22">
        <v>54.4</v>
      </c>
      <c r="E36" s="22">
        <v>55.2</v>
      </c>
      <c r="F36" s="22">
        <v>52.6</v>
      </c>
      <c r="G36" s="22">
        <v>52.7</v>
      </c>
      <c r="H36" s="22">
        <v>57.2</v>
      </c>
      <c r="I36" s="22">
        <v>23.4</v>
      </c>
      <c r="J36" s="22">
        <v>23.3</v>
      </c>
      <c r="K36" s="22">
        <v>24.2</v>
      </c>
      <c r="L36" s="22">
        <v>48.4</v>
      </c>
      <c r="M36" s="22">
        <v>54.3</v>
      </c>
      <c r="N36" s="22">
        <v>39.1</v>
      </c>
      <c r="O36" s="22">
        <v>24.6</v>
      </c>
      <c r="P36" s="22">
        <v>0.63400000000000001</v>
      </c>
      <c r="S36" s="10">
        <f t="shared" si="0"/>
        <v>93</v>
      </c>
      <c r="T36" s="10">
        <f t="shared" si="1"/>
        <v>73</v>
      </c>
      <c r="U36" s="10">
        <f t="shared" si="2"/>
        <v>48</v>
      </c>
    </row>
    <row r="37" spans="2:21" x14ac:dyDescent="0.25">
      <c r="B37" s="20">
        <v>17</v>
      </c>
      <c r="C37" s="22">
        <v>54.1</v>
      </c>
      <c r="D37" s="22">
        <v>54.9</v>
      </c>
      <c r="E37" s="22">
        <v>55.7</v>
      </c>
      <c r="F37" s="22">
        <v>53.2</v>
      </c>
      <c r="G37" s="22">
        <v>53.2</v>
      </c>
      <c r="H37" s="22">
        <v>57.8</v>
      </c>
      <c r="I37" s="22">
        <v>23.4</v>
      </c>
      <c r="J37" s="22">
        <v>23.4</v>
      </c>
      <c r="K37" s="22">
        <v>24.3</v>
      </c>
      <c r="L37" s="22">
        <v>49</v>
      </c>
      <c r="M37" s="22">
        <v>54.9</v>
      </c>
      <c r="N37" s="22">
        <v>39.6</v>
      </c>
      <c r="O37" s="22">
        <v>24.7</v>
      </c>
      <c r="P37" s="22">
        <v>0.63500000000000001</v>
      </c>
      <c r="S37" s="10">
        <f t="shared" si="0"/>
        <v>93</v>
      </c>
      <c r="T37" s="10">
        <f t="shared" si="1"/>
        <v>73</v>
      </c>
      <c r="U37" s="10">
        <f t="shared" si="2"/>
        <v>48</v>
      </c>
    </row>
    <row r="38" spans="2:21" x14ac:dyDescent="0.25">
      <c r="B38" s="20">
        <v>17.5</v>
      </c>
      <c r="C38" s="22">
        <v>54.7</v>
      </c>
      <c r="D38" s="22">
        <v>55.5</v>
      </c>
      <c r="E38" s="22">
        <v>56.3</v>
      </c>
      <c r="F38" s="22">
        <v>53.8</v>
      </c>
      <c r="G38" s="22">
        <v>53.8</v>
      </c>
      <c r="H38" s="22">
        <v>58.4</v>
      </c>
      <c r="I38" s="22">
        <v>23.4</v>
      </c>
      <c r="J38" s="22">
        <v>23.4</v>
      </c>
      <c r="K38" s="22">
        <v>24.3</v>
      </c>
      <c r="L38" s="22">
        <v>49.5</v>
      </c>
      <c r="M38" s="22">
        <v>55.4</v>
      </c>
      <c r="N38" s="22">
        <v>40.1</v>
      </c>
      <c r="O38" s="22">
        <v>24.7</v>
      </c>
      <c r="P38" s="22">
        <v>0.63400000000000001</v>
      </c>
      <c r="S38" s="10">
        <f t="shared" si="0"/>
        <v>93</v>
      </c>
      <c r="T38" s="10">
        <f t="shared" si="1"/>
        <v>73</v>
      </c>
      <c r="U38" s="10">
        <f t="shared" si="2"/>
        <v>48</v>
      </c>
    </row>
    <row r="39" spans="2:21" x14ac:dyDescent="0.25">
      <c r="B39" s="20">
        <v>18</v>
      </c>
      <c r="C39" s="22">
        <v>55.2</v>
      </c>
      <c r="D39" s="22">
        <v>56.1</v>
      </c>
      <c r="E39" s="22">
        <v>56.8</v>
      </c>
      <c r="F39" s="22">
        <v>54.3</v>
      </c>
      <c r="G39" s="22">
        <v>54.4</v>
      </c>
      <c r="H39" s="22">
        <v>59</v>
      </c>
      <c r="I39" s="22">
        <v>23.5</v>
      </c>
      <c r="J39" s="22">
        <v>23.4</v>
      </c>
      <c r="K39" s="22">
        <v>24.4</v>
      </c>
      <c r="L39" s="22">
        <v>50.1</v>
      </c>
      <c r="M39" s="22">
        <v>55.9</v>
      </c>
      <c r="N39" s="22">
        <v>40.700000000000003</v>
      </c>
      <c r="O39" s="22">
        <v>24.8</v>
      </c>
      <c r="P39" s="22">
        <v>0.63300000000000001</v>
      </c>
      <c r="S39" s="10">
        <f t="shared" si="0"/>
        <v>93</v>
      </c>
      <c r="T39" s="10">
        <f t="shared" si="1"/>
        <v>73</v>
      </c>
      <c r="U39" s="10">
        <f t="shared" si="2"/>
        <v>48</v>
      </c>
    </row>
    <row r="40" spans="2:21" x14ac:dyDescent="0.25">
      <c r="B40" s="20">
        <v>18.5</v>
      </c>
      <c r="C40" s="22">
        <v>55.7</v>
      </c>
      <c r="D40" s="22">
        <v>56.6</v>
      </c>
      <c r="E40" s="22">
        <v>57.4</v>
      </c>
      <c r="F40" s="22">
        <v>54.8</v>
      </c>
      <c r="G40" s="22">
        <v>54.9</v>
      </c>
      <c r="H40" s="22">
        <v>59.6</v>
      </c>
      <c r="I40" s="22">
        <v>23.5</v>
      </c>
      <c r="J40" s="22">
        <v>23.4</v>
      </c>
      <c r="K40" s="22">
        <v>24.5</v>
      </c>
      <c r="L40" s="22">
        <v>50.6</v>
      </c>
      <c r="M40" s="22">
        <v>56.4</v>
      </c>
      <c r="N40" s="22">
        <v>41.2</v>
      </c>
      <c r="O40" s="22">
        <v>24.9</v>
      </c>
      <c r="P40" s="22">
        <v>0.63400000000000001</v>
      </c>
      <c r="S40" s="10">
        <f t="shared" si="0"/>
        <v>93</v>
      </c>
      <c r="T40" s="10">
        <f t="shared" si="1"/>
        <v>73</v>
      </c>
      <c r="U40" s="10">
        <f t="shared" si="2"/>
        <v>48</v>
      </c>
    </row>
    <row r="41" spans="2:21" x14ac:dyDescent="0.25">
      <c r="B41" s="20">
        <v>19</v>
      </c>
      <c r="C41" s="22">
        <v>56.2</v>
      </c>
      <c r="D41" s="22">
        <v>57.2</v>
      </c>
      <c r="E41" s="22">
        <v>57.9</v>
      </c>
      <c r="F41" s="22">
        <v>55.4</v>
      </c>
      <c r="G41" s="22">
        <v>55.5</v>
      </c>
      <c r="H41" s="22">
        <v>60.2</v>
      </c>
      <c r="I41" s="22">
        <v>23.5</v>
      </c>
      <c r="J41" s="22">
        <v>23.4</v>
      </c>
      <c r="K41" s="22">
        <v>24.5</v>
      </c>
      <c r="L41" s="22">
        <v>51.1</v>
      </c>
      <c r="M41" s="22">
        <v>56.9</v>
      </c>
      <c r="N41" s="22">
        <v>41.8</v>
      </c>
      <c r="O41" s="22">
        <v>25</v>
      </c>
      <c r="P41" s="22">
        <v>0.63400000000000001</v>
      </c>
      <c r="S41" s="10">
        <f t="shared" si="0"/>
        <v>93</v>
      </c>
      <c r="T41" s="10">
        <f t="shared" si="1"/>
        <v>73</v>
      </c>
      <c r="U41" s="10">
        <f t="shared" si="2"/>
        <v>48</v>
      </c>
    </row>
    <row r="42" spans="2:21" x14ac:dyDescent="0.25">
      <c r="B42" s="20">
        <v>19.5</v>
      </c>
      <c r="C42" s="22">
        <v>56.7</v>
      </c>
      <c r="D42" s="22">
        <v>57.7</v>
      </c>
      <c r="E42" s="22">
        <v>58.4</v>
      </c>
      <c r="F42" s="22">
        <v>55.9</v>
      </c>
      <c r="G42" s="22">
        <v>56</v>
      </c>
      <c r="H42" s="22">
        <v>60.7</v>
      </c>
      <c r="I42" s="22">
        <v>23.5</v>
      </c>
      <c r="J42" s="22">
        <v>23.5</v>
      </c>
      <c r="K42" s="22">
        <v>24.6</v>
      </c>
      <c r="L42" s="22">
        <v>51.6</v>
      </c>
      <c r="M42" s="22">
        <v>57.4</v>
      </c>
      <c r="N42" s="22">
        <v>42.2</v>
      </c>
      <c r="O42" s="22">
        <v>25.2</v>
      </c>
      <c r="P42" s="22">
        <v>0.63400000000000001</v>
      </c>
      <c r="S42" s="10">
        <f t="shared" si="0"/>
        <v>93</v>
      </c>
      <c r="T42" s="10">
        <f t="shared" si="1"/>
        <v>73</v>
      </c>
      <c r="U42" s="10">
        <f t="shared" si="2"/>
        <v>48</v>
      </c>
    </row>
    <row r="43" spans="2:21" x14ac:dyDescent="0.25">
      <c r="B43" s="20">
        <v>20</v>
      </c>
      <c r="C43" s="22">
        <v>57.1</v>
      </c>
      <c r="D43" s="22">
        <v>58.2</v>
      </c>
      <c r="E43" s="22">
        <v>58.9</v>
      </c>
      <c r="F43" s="22">
        <v>56.4</v>
      </c>
      <c r="G43" s="22">
        <v>56.5</v>
      </c>
      <c r="H43" s="22">
        <v>61.2</v>
      </c>
      <c r="I43" s="22">
        <v>23.5</v>
      </c>
      <c r="J43" s="22">
        <v>23.5</v>
      </c>
      <c r="K43" s="22">
        <v>24.7</v>
      </c>
      <c r="L43" s="22">
        <v>52.1</v>
      </c>
      <c r="M43" s="22">
        <v>57.8</v>
      </c>
      <c r="N43" s="22">
        <v>42.7</v>
      </c>
      <c r="O43" s="22">
        <v>25.3</v>
      </c>
      <c r="P43" s="22">
        <v>0.63100000000000001</v>
      </c>
      <c r="S43" s="10">
        <f t="shared" si="0"/>
        <v>93</v>
      </c>
      <c r="T43" s="10">
        <f t="shared" si="1"/>
        <v>73</v>
      </c>
      <c r="U43" s="10">
        <f t="shared" si="2"/>
        <v>48</v>
      </c>
    </row>
    <row r="44" spans="2:21" x14ac:dyDescent="0.25">
      <c r="B44" s="20">
        <v>20.5</v>
      </c>
      <c r="C44" s="22">
        <v>57.6</v>
      </c>
      <c r="D44" s="22">
        <v>58.7</v>
      </c>
      <c r="E44" s="22">
        <v>59.3</v>
      </c>
      <c r="F44" s="22">
        <v>56.9</v>
      </c>
      <c r="G44" s="22">
        <v>57</v>
      </c>
      <c r="H44" s="22">
        <v>61.7</v>
      </c>
      <c r="I44" s="22">
        <v>23.5</v>
      </c>
      <c r="J44" s="22">
        <v>23.5</v>
      </c>
      <c r="K44" s="22">
        <v>24.7</v>
      </c>
      <c r="L44" s="22">
        <v>52.6</v>
      </c>
      <c r="M44" s="22">
        <v>58.3</v>
      </c>
      <c r="N44" s="22">
        <v>43.2</v>
      </c>
      <c r="O44" s="22">
        <v>25.3</v>
      </c>
      <c r="P44" s="22">
        <v>0.63400000000000001</v>
      </c>
      <c r="S44" s="10">
        <f t="shared" si="0"/>
        <v>93</v>
      </c>
      <c r="T44" s="10">
        <f t="shared" si="1"/>
        <v>73</v>
      </c>
      <c r="U44" s="10">
        <f t="shared" si="2"/>
        <v>48</v>
      </c>
    </row>
    <row r="45" spans="2:21" x14ac:dyDescent="0.25">
      <c r="B45" s="20">
        <v>21</v>
      </c>
      <c r="C45" s="22">
        <v>58</v>
      </c>
      <c r="D45" s="22">
        <v>59.1</v>
      </c>
      <c r="E45" s="22">
        <v>59.8</v>
      </c>
      <c r="F45" s="22">
        <v>57.4</v>
      </c>
      <c r="G45" s="22">
        <v>57.5</v>
      </c>
      <c r="H45" s="22">
        <v>62.2</v>
      </c>
      <c r="I45" s="22">
        <v>23.5</v>
      </c>
      <c r="J45" s="22">
        <v>23.5</v>
      </c>
      <c r="K45" s="22">
        <v>24.8</v>
      </c>
      <c r="L45" s="22">
        <v>53</v>
      </c>
      <c r="M45" s="22">
        <v>58.8</v>
      </c>
      <c r="N45" s="22">
        <v>43.7</v>
      </c>
      <c r="O45" s="22">
        <v>25.4</v>
      </c>
      <c r="P45" s="22">
        <v>0.63300000000000001</v>
      </c>
      <c r="S45" s="10">
        <f t="shared" si="0"/>
        <v>93</v>
      </c>
      <c r="T45" s="10">
        <f t="shared" si="1"/>
        <v>73</v>
      </c>
      <c r="U45" s="10">
        <f t="shared" si="2"/>
        <v>48</v>
      </c>
    </row>
    <row r="46" spans="2:21" x14ac:dyDescent="0.25">
      <c r="B46" s="20">
        <v>21.5</v>
      </c>
      <c r="C46" s="22">
        <v>58.4</v>
      </c>
      <c r="D46" s="22">
        <v>59.6</v>
      </c>
      <c r="E46" s="22">
        <v>60.3</v>
      </c>
      <c r="F46" s="22">
        <v>57.8</v>
      </c>
      <c r="G46" s="22">
        <v>58.1</v>
      </c>
      <c r="H46" s="22">
        <v>62.7</v>
      </c>
      <c r="I46" s="22">
        <v>23.6</v>
      </c>
      <c r="J46" s="22">
        <v>23.5</v>
      </c>
      <c r="K46" s="22">
        <v>24.9</v>
      </c>
      <c r="L46" s="22">
        <v>53.5</v>
      </c>
      <c r="M46" s="22">
        <v>59.2</v>
      </c>
      <c r="N46" s="22">
        <v>44.3</v>
      </c>
      <c r="O46" s="22">
        <v>25.5</v>
      </c>
      <c r="P46" s="22">
        <v>0.63300000000000001</v>
      </c>
      <c r="S46" s="10">
        <f t="shared" si="0"/>
        <v>93</v>
      </c>
      <c r="T46" s="10">
        <f t="shared" si="1"/>
        <v>73</v>
      </c>
      <c r="U46" s="10">
        <f t="shared" si="2"/>
        <v>48</v>
      </c>
    </row>
    <row r="47" spans="2:21" x14ac:dyDescent="0.25">
      <c r="B47" s="20">
        <v>22</v>
      </c>
      <c r="C47" s="22">
        <v>58.8</v>
      </c>
      <c r="D47" s="22">
        <v>60</v>
      </c>
      <c r="E47" s="22">
        <v>60.7</v>
      </c>
      <c r="F47" s="22">
        <v>58.3</v>
      </c>
      <c r="G47" s="22">
        <v>58.5</v>
      </c>
      <c r="H47" s="22">
        <v>63.2</v>
      </c>
      <c r="I47" s="22">
        <v>23.6</v>
      </c>
      <c r="J47" s="22">
        <v>23.5</v>
      </c>
      <c r="K47" s="22">
        <v>24.9</v>
      </c>
      <c r="L47" s="22">
        <v>53.9</v>
      </c>
      <c r="M47" s="22">
        <v>59.6</v>
      </c>
      <c r="N47" s="22">
        <v>44.7</v>
      </c>
      <c r="O47" s="22">
        <v>25.6</v>
      </c>
      <c r="P47" s="22">
        <v>0.63300000000000001</v>
      </c>
      <c r="S47" s="10">
        <f t="shared" si="0"/>
        <v>93</v>
      </c>
      <c r="T47" s="10">
        <f t="shared" si="1"/>
        <v>73</v>
      </c>
      <c r="U47" s="10">
        <f t="shared" si="2"/>
        <v>48</v>
      </c>
    </row>
    <row r="48" spans="2:21" x14ac:dyDescent="0.25">
      <c r="B48" s="20">
        <v>22.5</v>
      </c>
      <c r="C48" s="22">
        <v>59.2</v>
      </c>
      <c r="D48" s="22">
        <v>60.5</v>
      </c>
      <c r="E48" s="22">
        <v>61.1</v>
      </c>
      <c r="F48" s="22">
        <v>58.7</v>
      </c>
      <c r="G48" s="22">
        <v>58.9</v>
      </c>
      <c r="H48" s="22">
        <v>63.6</v>
      </c>
      <c r="I48" s="22">
        <v>23.6</v>
      </c>
      <c r="J48" s="22">
        <v>23.5</v>
      </c>
      <c r="K48" s="22">
        <v>25</v>
      </c>
      <c r="L48" s="22">
        <v>54.4</v>
      </c>
      <c r="M48" s="22">
        <v>60</v>
      </c>
      <c r="N48" s="22">
        <v>45.2</v>
      </c>
      <c r="O48" s="22">
        <v>25.7</v>
      </c>
      <c r="P48" s="22">
        <v>0.63300000000000001</v>
      </c>
      <c r="S48" s="10">
        <f t="shared" si="0"/>
        <v>93</v>
      </c>
      <c r="T48" s="10">
        <f t="shared" si="1"/>
        <v>73</v>
      </c>
      <c r="U48" s="10">
        <f t="shared" si="2"/>
        <v>48</v>
      </c>
    </row>
    <row r="49" spans="2:21" x14ac:dyDescent="0.25">
      <c r="B49" s="20">
        <v>23</v>
      </c>
      <c r="C49" s="22">
        <v>59.6</v>
      </c>
      <c r="D49" s="22">
        <v>60.9</v>
      </c>
      <c r="E49" s="22">
        <v>61.6</v>
      </c>
      <c r="F49" s="22">
        <v>59.1</v>
      </c>
      <c r="G49" s="22">
        <v>59.4</v>
      </c>
      <c r="H49" s="22">
        <v>64.099999999999994</v>
      </c>
      <c r="I49" s="22">
        <v>23.6</v>
      </c>
      <c r="J49" s="22">
        <v>23.5</v>
      </c>
      <c r="K49" s="22">
        <v>25.1</v>
      </c>
      <c r="L49" s="22">
        <v>54.8</v>
      </c>
      <c r="M49" s="22">
        <v>60.4</v>
      </c>
      <c r="N49" s="22">
        <v>45.6</v>
      </c>
      <c r="O49" s="22">
        <v>25.8</v>
      </c>
      <c r="P49" s="22">
        <v>0.63300000000000001</v>
      </c>
      <c r="S49" s="10">
        <f t="shared" si="0"/>
        <v>93</v>
      </c>
      <c r="T49" s="10">
        <f t="shared" si="1"/>
        <v>73</v>
      </c>
      <c r="U49" s="10">
        <f t="shared" si="2"/>
        <v>48</v>
      </c>
    </row>
    <row r="50" spans="2:21" x14ac:dyDescent="0.25">
      <c r="B50" s="20">
        <v>23.5</v>
      </c>
      <c r="C50" s="22">
        <v>60</v>
      </c>
      <c r="D50" s="22">
        <v>61.4</v>
      </c>
      <c r="E50" s="22">
        <v>62</v>
      </c>
      <c r="F50" s="22">
        <v>59.6</v>
      </c>
      <c r="G50" s="22">
        <v>59.9</v>
      </c>
      <c r="H50" s="22">
        <v>64.599999999999994</v>
      </c>
      <c r="I50" s="22">
        <v>23.6</v>
      </c>
      <c r="J50" s="22">
        <v>23.6</v>
      </c>
      <c r="K50" s="22">
        <v>25.1</v>
      </c>
      <c r="L50" s="22">
        <v>55.2</v>
      </c>
      <c r="M50" s="22">
        <v>60.8</v>
      </c>
      <c r="N50" s="22">
        <v>46.2</v>
      </c>
      <c r="O50" s="22">
        <v>25.9</v>
      </c>
      <c r="P50" s="22">
        <v>0.63300000000000001</v>
      </c>
      <c r="S50" s="10">
        <f t="shared" si="0"/>
        <v>93</v>
      </c>
      <c r="T50" s="10">
        <f t="shared" si="1"/>
        <v>73</v>
      </c>
      <c r="U50" s="10">
        <f t="shared" si="2"/>
        <v>48</v>
      </c>
    </row>
    <row r="51" spans="2:21" x14ac:dyDescent="0.25">
      <c r="B51" s="20">
        <v>24</v>
      </c>
      <c r="C51" s="22">
        <v>60.4</v>
      </c>
      <c r="D51" s="22">
        <v>61.7</v>
      </c>
      <c r="E51" s="22">
        <v>62.4</v>
      </c>
      <c r="F51" s="22">
        <v>60</v>
      </c>
      <c r="G51" s="22">
        <v>60.3</v>
      </c>
      <c r="H51" s="22">
        <v>65</v>
      </c>
      <c r="I51" s="22">
        <v>23.6</v>
      </c>
      <c r="J51" s="22">
        <v>23.6</v>
      </c>
      <c r="K51" s="22">
        <v>25.3</v>
      </c>
      <c r="L51" s="22">
        <v>55.7</v>
      </c>
      <c r="M51" s="22">
        <v>61.2</v>
      </c>
      <c r="N51" s="22">
        <v>46.6</v>
      </c>
      <c r="O51" s="22">
        <v>26</v>
      </c>
      <c r="P51" s="22">
        <v>0.63300000000000001</v>
      </c>
      <c r="S51" s="10">
        <f t="shared" si="0"/>
        <v>93</v>
      </c>
      <c r="T51" s="10">
        <f t="shared" si="1"/>
        <v>73</v>
      </c>
      <c r="U51" s="10">
        <f t="shared" si="2"/>
        <v>48</v>
      </c>
    </row>
    <row r="52" spans="2:21" x14ac:dyDescent="0.25">
      <c r="B52" s="20">
        <v>24.5</v>
      </c>
      <c r="C52" s="22">
        <v>60.8</v>
      </c>
      <c r="D52" s="22">
        <v>62.2</v>
      </c>
      <c r="E52" s="22">
        <v>62.8</v>
      </c>
      <c r="F52" s="22">
        <v>60.4</v>
      </c>
      <c r="G52" s="22">
        <v>60.7</v>
      </c>
      <c r="H52" s="22">
        <v>65.400000000000006</v>
      </c>
      <c r="I52" s="22">
        <v>23.6</v>
      </c>
      <c r="J52" s="22">
        <v>23.6</v>
      </c>
      <c r="K52" s="22">
        <v>25.3</v>
      </c>
      <c r="L52" s="22">
        <v>56.1</v>
      </c>
      <c r="M52" s="22">
        <v>61.6</v>
      </c>
      <c r="N52" s="22">
        <v>47.1</v>
      </c>
      <c r="O52" s="22">
        <v>26.1</v>
      </c>
      <c r="P52" s="22">
        <v>0.63300000000000001</v>
      </c>
      <c r="S52" s="10">
        <f t="shared" si="0"/>
        <v>93</v>
      </c>
      <c r="T52" s="10">
        <f t="shared" si="1"/>
        <v>73</v>
      </c>
      <c r="U52" s="10">
        <f t="shared" si="2"/>
        <v>48</v>
      </c>
    </row>
    <row r="53" spans="2:21" x14ac:dyDescent="0.25">
      <c r="B53" s="20">
        <v>25</v>
      </c>
      <c r="C53" s="22">
        <v>61.1</v>
      </c>
      <c r="D53" s="22">
        <v>62.6</v>
      </c>
      <c r="E53" s="22">
        <v>63.2</v>
      </c>
      <c r="F53" s="22">
        <v>60.8</v>
      </c>
      <c r="G53" s="22">
        <v>61.2</v>
      </c>
      <c r="H53" s="22">
        <v>65.900000000000006</v>
      </c>
      <c r="I53" s="22">
        <v>23.6</v>
      </c>
      <c r="J53" s="22">
        <v>23.6</v>
      </c>
      <c r="K53" s="22">
        <v>25.4</v>
      </c>
      <c r="L53" s="22">
        <v>56.5</v>
      </c>
      <c r="M53" s="22">
        <v>62</v>
      </c>
      <c r="N53" s="22">
        <v>47.5</v>
      </c>
      <c r="O53" s="22">
        <v>26.2</v>
      </c>
      <c r="P53" s="22">
        <v>0.63100000000000001</v>
      </c>
      <c r="S53" s="10">
        <f t="shared" si="0"/>
        <v>93</v>
      </c>
      <c r="T53" s="10">
        <f t="shared" si="1"/>
        <v>73</v>
      </c>
      <c r="U53" s="10">
        <f t="shared" si="2"/>
        <v>48</v>
      </c>
    </row>
    <row r="54" spans="2:21" x14ac:dyDescent="0.25">
      <c r="B54" s="20">
        <v>25.5</v>
      </c>
      <c r="C54" s="22">
        <v>61.4</v>
      </c>
      <c r="D54" s="22">
        <v>63</v>
      </c>
      <c r="E54" s="22">
        <v>63.5</v>
      </c>
      <c r="F54" s="22">
        <v>61.2</v>
      </c>
      <c r="G54" s="22">
        <v>61.6</v>
      </c>
      <c r="H54" s="22">
        <v>66.3</v>
      </c>
      <c r="I54" s="22">
        <v>23.7</v>
      </c>
      <c r="J54" s="22">
        <v>23.6</v>
      </c>
      <c r="K54" s="22">
        <v>25.5</v>
      </c>
      <c r="L54" s="22">
        <v>56.8</v>
      </c>
      <c r="M54" s="22">
        <v>62.4</v>
      </c>
      <c r="N54" s="22">
        <v>48</v>
      </c>
      <c r="O54" s="22">
        <v>26.4</v>
      </c>
      <c r="P54" s="22">
        <v>0.63300000000000001</v>
      </c>
      <c r="S54" s="10">
        <f t="shared" si="0"/>
        <v>93</v>
      </c>
      <c r="T54" s="10">
        <f t="shared" si="1"/>
        <v>73</v>
      </c>
      <c r="U54" s="10">
        <f t="shared" si="2"/>
        <v>48</v>
      </c>
    </row>
    <row r="55" spans="2:21" x14ac:dyDescent="0.25">
      <c r="B55" s="20">
        <v>26</v>
      </c>
      <c r="C55" s="22">
        <v>61.8</v>
      </c>
      <c r="D55" s="22">
        <v>63.4</v>
      </c>
      <c r="E55" s="22">
        <v>63.9</v>
      </c>
      <c r="F55" s="22">
        <v>61.6</v>
      </c>
      <c r="G55" s="22">
        <v>62</v>
      </c>
      <c r="H55" s="22">
        <v>66.7</v>
      </c>
      <c r="I55" s="22">
        <v>23.6</v>
      </c>
      <c r="J55" s="22">
        <v>23.6</v>
      </c>
      <c r="K55" s="22">
        <v>25.7</v>
      </c>
      <c r="L55" s="22">
        <v>57.2</v>
      </c>
      <c r="M55" s="22">
        <v>62.7</v>
      </c>
      <c r="N55" s="22">
        <v>48.4</v>
      </c>
      <c r="O55" s="22">
        <v>26.5</v>
      </c>
      <c r="P55" s="22">
        <v>0.63100000000000001</v>
      </c>
      <c r="S55" s="10">
        <f t="shared" si="0"/>
        <v>93</v>
      </c>
      <c r="T55" s="10">
        <f t="shared" si="1"/>
        <v>73</v>
      </c>
      <c r="U55" s="10">
        <f t="shared" si="2"/>
        <v>48</v>
      </c>
    </row>
    <row r="56" spans="2:21" x14ac:dyDescent="0.25">
      <c r="B56" s="20">
        <v>26.5</v>
      </c>
      <c r="C56" s="22">
        <v>62.1</v>
      </c>
      <c r="D56" s="22">
        <v>63.7</v>
      </c>
      <c r="E56" s="22">
        <v>64.3</v>
      </c>
      <c r="F56" s="22">
        <v>62</v>
      </c>
      <c r="G56" s="22">
        <v>62.4</v>
      </c>
      <c r="H56" s="22">
        <v>67.099999999999994</v>
      </c>
      <c r="I56" s="22">
        <v>23.7</v>
      </c>
      <c r="J56" s="22">
        <v>23.6</v>
      </c>
      <c r="K56" s="22">
        <v>25.8</v>
      </c>
      <c r="L56" s="22">
        <v>57.6</v>
      </c>
      <c r="M56" s="22">
        <v>63.1</v>
      </c>
      <c r="N56" s="22">
        <v>48.8</v>
      </c>
      <c r="O56" s="22">
        <v>26.6</v>
      </c>
      <c r="P56" s="22">
        <v>0.63300000000000001</v>
      </c>
      <c r="S56" s="10">
        <f t="shared" si="0"/>
        <v>93</v>
      </c>
      <c r="T56" s="10">
        <f t="shared" si="1"/>
        <v>73</v>
      </c>
      <c r="U56" s="10">
        <f t="shared" si="2"/>
        <v>48</v>
      </c>
    </row>
    <row r="57" spans="2:21" x14ac:dyDescent="0.25">
      <c r="B57" s="20">
        <v>27</v>
      </c>
      <c r="C57" s="22">
        <v>62.4</v>
      </c>
      <c r="D57" s="22">
        <v>64.099999999999994</v>
      </c>
      <c r="E57" s="22">
        <v>64.599999999999994</v>
      </c>
      <c r="F57" s="22">
        <v>62.3</v>
      </c>
      <c r="G57" s="22">
        <v>62.8</v>
      </c>
      <c r="H57" s="22">
        <v>67.5</v>
      </c>
      <c r="I57" s="22">
        <v>23.7</v>
      </c>
      <c r="J57" s="22">
        <v>23.7</v>
      </c>
      <c r="K57" s="22">
        <v>25.8</v>
      </c>
      <c r="L57" s="22">
        <v>58</v>
      </c>
      <c r="M57" s="22">
        <v>63.4</v>
      </c>
      <c r="N57" s="22">
        <v>49.3</v>
      </c>
      <c r="O57" s="22">
        <v>26.6</v>
      </c>
      <c r="P57" s="22">
        <v>0.63</v>
      </c>
      <c r="S57" s="10">
        <f t="shared" si="0"/>
        <v>93</v>
      </c>
      <c r="T57" s="10">
        <f t="shared" si="1"/>
        <v>73</v>
      </c>
      <c r="U57" s="10">
        <f t="shared" si="2"/>
        <v>48</v>
      </c>
    </row>
    <row r="58" spans="2:21" x14ac:dyDescent="0.25">
      <c r="B58" s="20">
        <v>27.5</v>
      </c>
      <c r="C58" s="22">
        <v>62.8</v>
      </c>
      <c r="D58" s="22">
        <v>64.5</v>
      </c>
      <c r="E58" s="22">
        <v>65</v>
      </c>
      <c r="F58" s="22">
        <v>62.7</v>
      </c>
      <c r="G58" s="22">
        <v>63.2</v>
      </c>
      <c r="H58" s="22">
        <v>67.900000000000006</v>
      </c>
      <c r="I58" s="22">
        <v>23.7</v>
      </c>
      <c r="J58" s="22">
        <v>23.7</v>
      </c>
      <c r="K58" s="22">
        <v>25.9</v>
      </c>
      <c r="L58" s="22">
        <v>58.3</v>
      </c>
      <c r="M58" s="22">
        <v>63.8</v>
      </c>
      <c r="N58" s="22">
        <v>49.7</v>
      </c>
      <c r="O58" s="22">
        <v>26.8</v>
      </c>
      <c r="P58" s="22">
        <v>0.63100000000000001</v>
      </c>
      <c r="S58" s="10">
        <f t="shared" si="0"/>
        <v>93</v>
      </c>
      <c r="T58" s="10">
        <f t="shared" si="1"/>
        <v>73</v>
      </c>
      <c r="U58" s="10">
        <f t="shared" si="2"/>
        <v>48</v>
      </c>
    </row>
    <row r="59" spans="2:21" x14ac:dyDescent="0.25">
      <c r="B59" s="20">
        <v>28</v>
      </c>
      <c r="C59" s="22">
        <v>63.1</v>
      </c>
      <c r="D59" s="22">
        <v>64.8</v>
      </c>
      <c r="E59" s="22">
        <v>65.3</v>
      </c>
      <c r="F59" s="22">
        <v>63</v>
      </c>
      <c r="G59" s="22">
        <v>63.6</v>
      </c>
      <c r="H59" s="22">
        <v>68.2</v>
      </c>
      <c r="I59" s="22">
        <v>23.7</v>
      </c>
      <c r="J59" s="22">
        <v>23.7</v>
      </c>
      <c r="K59" s="22">
        <v>26</v>
      </c>
      <c r="L59" s="22">
        <v>58.7</v>
      </c>
      <c r="M59" s="22">
        <v>64.099999999999994</v>
      </c>
      <c r="N59" s="22">
        <v>50.2</v>
      </c>
      <c r="O59" s="22">
        <v>26.8</v>
      </c>
      <c r="P59" s="22">
        <v>0.63100000000000001</v>
      </c>
      <c r="S59" s="10">
        <f t="shared" si="0"/>
        <v>93</v>
      </c>
      <c r="T59" s="10">
        <f t="shared" si="1"/>
        <v>73</v>
      </c>
      <c r="U59" s="10">
        <f t="shared" si="2"/>
        <v>48</v>
      </c>
    </row>
    <row r="60" spans="2:21" x14ac:dyDescent="0.25">
      <c r="B60" s="20">
        <v>28.5</v>
      </c>
      <c r="C60" s="22">
        <v>63.4</v>
      </c>
      <c r="D60" s="22">
        <v>65.2</v>
      </c>
      <c r="E60" s="22">
        <v>65.7</v>
      </c>
      <c r="F60" s="22">
        <v>63.4</v>
      </c>
      <c r="G60" s="22">
        <v>64</v>
      </c>
      <c r="H60" s="22">
        <v>68.599999999999994</v>
      </c>
      <c r="I60" s="22">
        <v>23.7</v>
      </c>
      <c r="J60" s="22">
        <v>23.7</v>
      </c>
      <c r="K60" s="22">
        <v>26.1</v>
      </c>
      <c r="L60" s="22">
        <v>59</v>
      </c>
      <c r="M60" s="22">
        <v>64.5</v>
      </c>
      <c r="N60" s="22">
        <v>50.5</v>
      </c>
      <c r="O60" s="22">
        <v>26.9</v>
      </c>
      <c r="P60" s="22">
        <v>0.63100000000000001</v>
      </c>
      <c r="S60" s="10">
        <f t="shared" si="0"/>
        <v>93</v>
      </c>
      <c r="T60" s="10">
        <f t="shared" si="1"/>
        <v>73</v>
      </c>
      <c r="U60" s="10">
        <f t="shared" si="2"/>
        <v>48</v>
      </c>
    </row>
    <row r="61" spans="2:21" x14ac:dyDescent="0.25">
      <c r="B61" s="20">
        <v>29</v>
      </c>
      <c r="C61" s="22">
        <v>63.6</v>
      </c>
      <c r="D61" s="22">
        <v>65.5</v>
      </c>
      <c r="E61" s="22">
        <v>66</v>
      </c>
      <c r="F61" s="22">
        <v>63.7</v>
      </c>
      <c r="G61" s="22">
        <v>64.3</v>
      </c>
      <c r="H61" s="22">
        <v>69</v>
      </c>
      <c r="I61" s="22">
        <v>23.7</v>
      </c>
      <c r="J61" s="22">
        <v>23.7</v>
      </c>
      <c r="K61" s="22">
        <v>26.2</v>
      </c>
      <c r="L61" s="22">
        <v>59.3</v>
      </c>
      <c r="M61" s="22">
        <v>64.8</v>
      </c>
      <c r="N61" s="22">
        <v>50.9</v>
      </c>
      <c r="O61" s="22">
        <v>27</v>
      </c>
      <c r="P61" s="22">
        <v>0.63100000000000001</v>
      </c>
      <c r="S61" s="10">
        <f t="shared" si="0"/>
        <v>93</v>
      </c>
      <c r="T61" s="10">
        <f t="shared" si="1"/>
        <v>73</v>
      </c>
      <c r="U61" s="10">
        <f t="shared" si="2"/>
        <v>48</v>
      </c>
    </row>
    <row r="62" spans="2:21" x14ac:dyDescent="0.25">
      <c r="B62" s="20">
        <v>29.5</v>
      </c>
      <c r="C62" s="22">
        <v>64</v>
      </c>
      <c r="D62" s="22">
        <v>65.8</v>
      </c>
      <c r="E62" s="22">
        <v>66.3</v>
      </c>
      <c r="F62" s="22">
        <v>64.099999999999994</v>
      </c>
      <c r="G62" s="22">
        <v>64.599999999999994</v>
      </c>
      <c r="H62" s="22">
        <v>69.3</v>
      </c>
      <c r="I62" s="22">
        <v>23.8</v>
      </c>
      <c r="J62" s="22">
        <v>23.7</v>
      </c>
      <c r="K62" s="22">
        <v>26.3</v>
      </c>
      <c r="L62" s="22">
        <v>59.6</v>
      </c>
      <c r="M62" s="22">
        <v>65.099999999999994</v>
      </c>
      <c r="N62" s="22">
        <v>51.3</v>
      </c>
      <c r="O62" s="22">
        <v>27.1</v>
      </c>
      <c r="P62" s="22">
        <v>0.63100000000000001</v>
      </c>
      <c r="S62" s="10">
        <f t="shared" si="0"/>
        <v>93</v>
      </c>
      <c r="T62" s="10">
        <f t="shared" si="1"/>
        <v>73</v>
      </c>
      <c r="U62" s="10">
        <f t="shared" si="2"/>
        <v>48</v>
      </c>
    </row>
    <row r="63" spans="2:21" x14ac:dyDescent="0.25">
      <c r="B63" s="20">
        <v>30</v>
      </c>
      <c r="C63" s="22">
        <v>64.3</v>
      </c>
      <c r="D63" s="22">
        <v>66.2</v>
      </c>
      <c r="E63" s="22">
        <v>66.599999999999994</v>
      </c>
      <c r="F63" s="22">
        <v>64.400000000000006</v>
      </c>
      <c r="G63" s="22">
        <v>65</v>
      </c>
      <c r="H63" s="22">
        <v>69.7</v>
      </c>
      <c r="I63" s="22">
        <v>23.8</v>
      </c>
      <c r="J63" s="22">
        <v>23.8</v>
      </c>
      <c r="K63" s="22">
        <v>26.4</v>
      </c>
      <c r="L63" s="22">
        <v>60</v>
      </c>
      <c r="M63" s="22">
        <v>65.5</v>
      </c>
      <c r="N63" s="22">
        <v>51.8</v>
      </c>
      <c r="O63" s="22">
        <v>27.3</v>
      </c>
      <c r="P63" s="22">
        <v>0.63300000000000001</v>
      </c>
      <c r="S63" s="10">
        <f t="shared" si="0"/>
        <v>93</v>
      </c>
      <c r="T63" s="10">
        <f t="shared" si="1"/>
        <v>73</v>
      </c>
      <c r="U63" s="10">
        <f t="shared" si="2"/>
        <v>48</v>
      </c>
    </row>
    <row r="64" spans="2:21" x14ac:dyDescent="0.25">
      <c r="B64" s="20">
        <v>30.5</v>
      </c>
      <c r="C64" s="22">
        <v>64.599999999999994</v>
      </c>
      <c r="D64" s="22">
        <v>66.5</v>
      </c>
      <c r="E64" s="22">
        <v>66.900000000000006</v>
      </c>
      <c r="F64" s="22">
        <v>64.8</v>
      </c>
      <c r="G64" s="22">
        <v>65.400000000000006</v>
      </c>
      <c r="H64" s="22">
        <v>70</v>
      </c>
      <c r="I64" s="22">
        <v>23.8</v>
      </c>
      <c r="J64" s="22">
        <v>23.8</v>
      </c>
      <c r="K64" s="22">
        <v>26.5</v>
      </c>
      <c r="L64" s="22">
        <v>60.3</v>
      </c>
      <c r="M64" s="22">
        <v>65.8</v>
      </c>
      <c r="N64" s="22">
        <v>52.2</v>
      </c>
      <c r="O64" s="22">
        <v>27.4</v>
      </c>
      <c r="P64" s="22">
        <v>0.63300000000000001</v>
      </c>
      <c r="S64" s="10">
        <f t="shared" si="0"/>
        <v>93</v>
      </c>
      <c r="T64" s="10">
        <f t="shared" si="1"/>
        <v>73</v>
      </c>
      <c r="U64" s="10">
        <f t="shared" si="2"/>
        <v>48</v>
      </c>
    </row>
    <row r="65" spans="2:21" x14ac:dyDescent="0.25">
      <c r="B65" s="20">
        <v>31</v>
      </c>
      <c r="C65" s="22">
        <v>64.900000000000006</v>
      </c>
      <c r="D65" s="22">
        <v>66.900000000000006</v>
      </c>
      <c r="E65" s="22">
        <v>67.3</v>
      </c>
      <c r="F65" s="22">
        <v>65.099999999999994</v>
      </c>
      <c r="G65" s="22">
        <v>65.7</v>
      </c>
      <c r="H65" s="22">
        <v>70.400000000000006</v>
      </c>
      <c r="I65" s="22">
        <v>23.8</v>
      </c>
      <c r="J65" s="22">
        <v>23.8</v>
      </c>
      <c r="K65" s="22">
        <v>26.6</v>
      </c>
      <c r="L65" s="22">
        <v>60.7</v>
      </c>
      <c r="M65" s="22">
        <v>66.099999999999994</v>
      </c>
      <c r="N65" s="22">
        <v>52.6</v>
      </c>
      <c r="O65" s="22">
        <v>27.5</v>
      </c>
      <c r="P65" s="22">
        <v>0.63</v>
      </c>
      <c r="S65" s="10">
        <f t="shared" si="0"/>
        <v>93</v>
      </c>
      <c r="T65" s="10">
        <f t="shared" si="1"/>
        <v>73</v>
      </c>
      <c r="U65" s="10">
        <f t="shared" si="2"/>
        <v>48</v>
      </c>
    </row>
    <row r="66" spans="2:21" x14ac:dyDescent="0.25">
      <c r="B66" s="20">
        <v>31.5</v>
      </c>
      <c r="C66" s="22">
        <v>65.099999999999994</v>
      </c>
      <c r="D66" s="22">
        <v>67.2</v>
      </c>
      <c r="E66" s="22">
        <v>67.5</v>
      </c>
      <c r="F66" s="22">
        <v>65.400000000000006</v>
      </c>
      <c r="G66" s="22">
        <v>66</v>
      </c>
      <c r="H66" s="22">
        <v>70.7</v>
      </c>
      <c r="I66" s="22">
        <v>23.8</v>
      </c>
      <c r="J66" s="22">
        <v>23.8</v>
      </c>
      <c r="K66" s="22">
        <v>26.7</v>
      </c>
      <c r="L66" s="22">
        <v>60.9</v>
      </c>
      <c r="M66" s="22">
        <v>66.400000000000006</v>
      </c>
      <c r="N66" s="22">
        <v>53</v>
      </c>
      <c r="O66" s="22">
        <v>27.6</v>
      </c>
      <c r="P66" s="22">
        <v>0.63</v>
      </c>
      <c r="S66" s="10">
        <f t="shared" si="0"/>
        <v>93</v>
      </c>
      <c r="T66" s="10">
        <f t="shared" si="1"/>
        <v>73</v>
      </c>
      <c r="U66" s="10">
        <f t="shared" si="2"/>
        <v>48</v>
      </c>
    </row>
    <row r="67" spans="2:21" x14ac:dyDescent="0.25">
      <c r="B67" s="20">
        <v>32</v>
      </c>
      <c r="C67" s="22">
        <v>65.400000000000006</v>
      </c>
      <c r="D67" s="22">
        <v>67.5</v>
      </c>
      <c r="E67" s="22">
        <v>67.8</v>
      </c>
      <c r="F67" s="22">
        <v>65.7</v>
      </c>
      <c r="G67" s="22">
        <v>66.400000000000006</v>
      </c>
      <c r="H67" s="22">
        <v>71</v>
      </c>
      <c r="I67" s="22">
        <v>23.8</v>
      </c>
      <c r="J67" s="22">
        <v>23.8</v>
      </c>
      <c r="K67" s="22">
        <v>26.8</v>
      </c>
      <c r="L67" s="22">
        <v>61.2</v>
      </c>
      <c r="M67" s="22">
        <v>66.7</v>
      </c>
      <c r="N67" s="22">
        <v>53.3</v>
      </c>
      <c r="O67" s="22">
        <v>27.7</v>
      </c>
      <c r="P67" s="22">
        <v>0.63</v>
      </c>
      <c r="S67" s="10">
        <f t="shared" si="0"/>
        <v>93</v>
      </c>
      <c r="T67" s="10">
        <f t="shared" si="1"/>
        <v>73</v>
      </c>
      <c r="U67" s="10">
        <f t="shared" si="2"/>
        <v>48</v>
      </c>
    </row>
    <row r="68" spans="2:21" x14ac:dyDescent="0.25">
      <c r="B68" s="20">
        <v>32.5</v>
      </c>
      <c r="C68" s="22">
        <v>65.599999999999994</v>
      </c>
      <c r="D68" s="22">
        <v>67.7</v>
      </c>
      <c r="E68" s="22">
        <v>68.2</v>
      </c>
      <c r="F68" s="22">
        <v>66</v>
      </c>
      <c r="G68" s="22">
        <v>66.7</v>
      </c>
      <c r="H68" s="22">
        <v>71.3</v>
      </c>
      <c r="I68" s="22">
        <v>23.9</v>
      </c>
      <c r="J68" s="22">
        <v>23.8</v>
      </c>
      <c r="K68" s="22">
        <v>27</v>
      </c>
      <c r="L68" s="22">
        <v>61.6</v>
      </c>
      <c r="M68" s="22">
        <v>66.900000000000006</v>
      </c>
      <c r="N68" s="22">
        <v>53.7</v>
      </c>
      <c r="O68" s="22">
        <v>27.8</v>
      </c>
      <c r="P68" s="22">
        <v>0.629</v>
      </c>
      <c r="S68" s="10">
        <f t="shared" si="0"/>
        <v>93</v>
      </c>
      <c r="T68" s="10">
        <f t="shared" si="1"/>
        <v>73</v>
      </c>
      <c r="U68" s="10">
        <f t="shared" si="2"/>
        <v>48</v>
      </c>
    </row>
    <row r="69" spans="2:21" x14ac:dyDescent="0.25">
      <c r="B69" s="20">
        <v>33</v>
      </c>
      <c r="C69" s="22">
        <v>65.900000000000006</v>
      </c>
      <c r="D69" s="22">
        <v>68.099999999999994</v>
      </c>
      <c r="E69" s="22">
        <v>68.400000000000006</v>
      </c>
      <c r="F69" s="22">
        <v>66.2</v>
      </c>
      <c r="G69" s="22">
        <v>67</v>
      </c>
      <c r="H69" s="22">
        <v>71.599999999999994</v>
      </c>
      <c r="I69" s="22">
        <v>23.9</v>
      </c>
      <c r="J69" s="22">
        <v>23.8</v>
      </c>
      <c r="K69" s="22">
        <v>27.1</v>
      </c>
      <c r="L69" s="22">
        <v>61.9</v>
      </c>
      <c r="M69" s="22">
        <v>67.2</v>
      </c>
      <c r="N69" s="22">
        <v>54.1</v>
      </c>
      <c r="O69" s="22">
        <v>27.9</v>
      </c>
      <c r="P69" s="22">
        <v>0.63</v>
      </c>
      <c r="S69" s="10">
        <f t="shared" ref="S69:S132" si="3">23+70</f>
        <v>93</v>
      </c>
      <c r="T69" s="10">
        <f t="shared" ref="T69:T132" si="4">23+50</f>
        <v>73</v>
      </c>
      <c r="U69" s="10">
        <f t="shared" ref="U69:U132" si="5">23+25</f>
        <v>48</v>
      </c>
    </row>
    <row r="70" spans="2:21" x14ac:dyDescent="0.25">
      <c r="B70" s="20">
        <v>33.5</v>
      </c>
      <c r="C70" s="22">
        <v>66.099999999999994</v>
      </c>
      <c r="D70" s="22">
        <v>68.3</v>
      </c>
      <c r="E70" s="22">
        <v>68.7</v>
      </c>
      <c r="F70" s="22">
        <v>66.5</v>
      </c>
      <c r="G70" s="22">
        <v>67.3</v>
      </c>
      <c r="H70" s="22">
        <v>71.900000000000006</v>
      </c>
      <c r="I70" s="22">
        <v>23.9</v>
      </c>
      <c r="J70" s="22">
        <v>23.8</v>
      </c>
      <c r="K70" s="22">
        <v>27.1</v>
      </c>
      <c r="L70" s="22">
        <v>62.1</v>
      </c>
      <c r="M70" s="22">
        <v>67.5</v>
      </c>
      <c r="N70" s="22">
        <v>54.4</v>
      </c>
      <c r="O70" s="22">
        <v>27.9</v>
      </c>
      <c r="P70" s="22">
        <v>0.63100000000000001</v>
      </c>
      <c r="S70" s="10">
        <f t="shared" si="3"/>
        <v>93</v>
      </c>
      <c r="T70" s="10">
        <f t="shared" si="4"/>
        <v>73</v>
      </c>
      <c r="U70" s="10">
        <f t="shared" si="5"/>
        <v>48</v>
      </c>
    </row>
    <row r="71" spans="2:21" x14ac:dyDescent="0.25">
      <c r="B71" s="20">
        <v>34</v>
      </c>
      <c r="C71" s="22">
        <v>66.400000000000006</v>
      </c>
      <c r="D71" s="22">
        <v>68.599999999999994</v>
      </c>
      <c r="E71" s="22">
        <v>68.900000000000006</v>
      </c>
      <c r="F71" s="22">
        <v>66.8</v>
      </c>
      <c r="G71" s="22">
        <v>67.599999999999994</v>
      </c>
      <c r="H71" s="22">
        <v>72.2</v>
      </c>
      <c r="I71" s="22">
        <v>23.9</v>
      </c>
      <c r="J71" s="22">
        <v>23.9</v>
      </c>
      <c r="K71" s="22">
        <v>27.2</v>
      </c>
      <c r="L71" s="22">
        <v>62.4</v>
      </c>
      <c r="M71" s="22">
        <v>67.8</v>
      </c>
      <c r="N71" s="22">
        <v>54.9</v>
      </c>
      <c r="O71" s="22">
        <v>28.1</v>
      </c>
      <c r="P71" s="22">
        <v>0.63</v>
      </c>
      <c r="S71" s="10">
        <f t="shared" si="3"/>
        <v>93</v>
      </c>
      <c r="T71" s="10">
        <f t="shared" si="4"/>
        <v>73</v>
      </c>
      <c r="U71" s="10">
        <f t="shared" si="5"/>
        <v>48</v>
      </c>
    </row>
    <row r="72" spans="2:21" x14ac:dyDescent="0.25">
      <c r="B72" s="20">
        <v>34.5</v>
      </c>
      <c r="C72" s="22">
        <v>66.599999999999994</v>
      </c>
      <c r="D72" s="22">
        <v>68.900000000000006</v>
      </c>
      <c r="E72" s="22">
        <v>69.2</v>
      </c>
      <c r="F72" s="22">
        <v>67.099999999999994</v>
      </c>
      <c r="G72" s="22">
        <v>67.900000000000006</v>
      </c>
      <c r="H72" s="22">
        <v>72.5</v>
      </c>
      <c r="I72" s="22">
        <v>23.9</v>
      </c>
      <c r="J72" s="22">
        <v>23.9</v>
      </c>
      <c r="K72" s="22">
        <v>27.4</v>
      </c>
      <c r="L72" s="22">
        <v>62.7</v>
      </c>
      <c r="M72" s="22">
        <v>68</v>
      </c>
      <c r="N72" s="22">
        <v>55.2</v>
      </c>
      <c r="O72" s="22">
        <v>28.2</v>
      </c>
      <c r="P72" s="22">
        <v>0.63</v>
      </c>
      <c r="S72" s="10">
        <f t="shared" si="3"/>
        <v>93</v>
      </c>
      <c r="T72" s="10">
        <f t="shared" si="4"/>
        <v>73</v>
      </c>
      <c r="U72" s="10">
        <f t="shared" si="5"/>
        <v>48</v>
      </c>
    </row>
    <row r="73" spans="2:21" x14ac:dyDescent="0.25">
      <c r="B73" s="20">
        <v>35</v>
      </c>
      <c r="C73" s="22">
        <v>66.900000000000006</v>
      </c>
      <c r="D73" s="22">
        <v>69.2</v>
      </c>
      <c r="E73" s="22">
        <v>69.5</v>
      </c>
      <c r="F73" s="22">
        <v>67.3</v>
      </c>
      <c r="G73" s="22">
        <v>68.2</v>
      </c>
      <c r="H73" s="22">
        <v>72.8</v>
      </c>
      <c r="I73" s="22">
        <v>23.9</v>
      </c>
      <c r="J73" s="22">
        <v>23.9</v>
      </c>
      <c r="K73" s="22">
        <v>27.5</v>
      </c>
      <c r="L73" s="22">
        <v>63</v>
      </c>
      <c r="M73" s="22">
        <v>68.3</v>
      </c>
      <c r="N73" s="22">
        <v>55.6</v>
      </c>
      <c r="O73" s="22">
        <v>28.3</v>
      </c>
      <c r="P73" s="22">
        <v>0.63</v>
      </c>
      <c r="S73" s="10">
        <f t="shared" si="3"/>
        <v>93</v>
      </c>
      <c r="T73" s="10">
        <f t="shared" si="4"/>
        <v>73</v>
      </c>
      <c r="U73" s="10">
        <f t="shared" si="5"/>
        <v>48</v>
      </c>
    </row>
    <row r="74" spans="2:21" x14ac:dyDescent="0.25">
      <c r="B74" s="20">
        <v>35.5</v>
      </c>
      <c r="C74" s="22">
        <v>67.099999999999994</v>
      </c>
      <c r="D74" s="22">
        <v>69.5</v>
      </c>
      <c r="E74" s="22">
        <v>69.7</v>
      </c>
      <c r="F74" s="22">
        <v>67.599999999999994</v>
      </c>
      <c r="G74" s="22">
        <v>68.5</v>
      </c>
      <c r="H74" s="22">
        <v>73.099999999999994</v>
      </c>
      <c r="I74" s="22">
        <v>23.9</v>
      </c>
      <c r="J74" s="22">
        <v>23.9</v>
      </c>
      <c r="K74" s="22">
        <v>27.6</v>
      </c>
      <c r="L74" s="22">
        <v>63.3</v>
      </c>
      <c r="M74" s="22">
        <v>68.599999999999994</v>
      </c>
      <c r="N74" s="22">
        <v>55.9</v>
      </c>
      <c r="O74" s="22">
        <v>28.4</v>
      </c>
      <c r="P74" s="22">
        <v>0.63</v>
      </c>
      <c r="S74" s="10">
        <f t="shared" si="3"/>
        <v>93</v>
      </c>
      <c r="T74" s="10">
        <f t="shared" si="4"/>
        <v>73</v>
      </c>
      <c r="U74" s="10">
        <f t="shared" si="5"/>
        <v>48</v>
      </c>
    </row>
    <row r="75" spans="2:21" x14ac:dyDescent="0.25">
      <c r="B75" s="20">
        <v>36</v>
      </c>
      <c r="C75" s="22">
        <v>67.3</v>
      </c>
      <c r="D75" s="22">
        <v>69.7</v>
      </c>
      <c r="E75" s="22">
        <v>70</v>
      </c>
      <c r="F75" s="22">
        <v>67.8</v>
      </c>
      <c r="G75" s="22">
        <v>68.8</v>
      </c>
      <c r="H75" s="22">
        <v>73.3</v>
      </c>
      <c r="I75" s="22">
        <v>23.9</v>
      </c>
      <c r="J75" s="22">
        <v>23.9</v>
      </c>
      <c r="K75" s="22">
        <v>27.7</v>
      </c>
      <c r="L75" s="22">
        <v>63.5</v>
      </c>
      <c r="M75" s="22">
        <v>68.8</v>
      </c>
      <c r="N75" s="22">
        <v>56.2</v>
      </c>
      <c r="O75" s="22">
        <v>28.5</v>
      </c>
      <c r="P75" s="22">
        <v>0.63</v>
      </c>
      <c r="S75" s="10">
        <f t="shared" si="3"/>
        <v>93</v>
      </c>
      <c r="T75" s="10">
        <f t="shared" si="4"/>
        <v>73</v>
      </c>
      <c r="U75" s="10">
        <f t="shared" si="5"/>
        <v>48</v>
      </c>
    </row>
    <row r="76" spans="2:21" x14ac:dyDescent="0.25">
      <c r="B76" s="20">
        <v>36.5</v>
      </c>
      <c r="C76" s="22">
        <v>67.599999999999994</v>
      </c>
      <c r="D76" s="22">
        <v>70</v>
      </c>
      <c r="E76" s="22">
        <v>70.2</v>
      </c>
      <c r="F76" s="22">
        <v>68.099999999999994</v>
      </c>
      <c r="G76" s="22">
        <v>69.099999999999994</v>
      </c>
      <c r="H76" s="22">
        <v>73.599999999999994</v>
      </c>
      <c r="I76" s="22">
        <v>23.9</v>
      </c>
      <c r="J76" s="22">
        <v>23.9</v>
      </c>
      <c r="K76" s="22">
        <v>27.8</v>
      </c>
      <c r="L76" s="22">
        <v>63.8</v>
      </c>
      <c r="M76" s="22">
        <v>69</v>
      </c>
      <c r="N76" s="22">
        <v>56.6</v>
      </c>
      <c r="O76" s="22">
        <v>28.6</v>
      </c>
      <c r="P76" s="22">
        <v>0.629</v>
      </c>
      <c r="S76" s="10">
        <f t="shared" si="3"/>
        <v>93</v>
      </c>
      <c r="T76" s="10">
        <f t="shared" si="4"/>
        <v>73</v>
      </c>
      <c r="U76" s="10">
        <f t="shared" si="5"/>
        <v>48</v>
      </c>
    </row>
    <row r="77" spans="2:21" x14ac:dyDescent="0.25">
      <c r="B77" s="20">
        <v>37</v>
      </c>
      <c r="C77" s="22">
        <v>67.8</v>
      </c>
      <c r="D77" s="22">
        <v>70.3</v>
      </c>
      <c r="E77" s="22">
        <v>70.400000000000006</v>
      </c>
      <c r="F77" s="22">
        <v>68.400000000000006</v>
      </c>
      <c r="G77" s="22">
        <v>69.400000000000006</v>
      </c>
      <c r="H77" s="22">
        <v>73.8</v>
      </c>
      <c r="I77" s="22">
        <v>24</v>
      </c>
      <c r="J77" s="22">
        <v>23.9</v>
      </c>
      <c r="K77" s="22">
        <v>28</v>
      </c>
      <c r="L77" s="22">
        <v>64.099999999999994</v>
      </c>
      <c r="M77" s="22">
        <v>69.3</v>
      </c>
      <c r="N77" s="22">
        <v>56.9</v>
      </c>
      <c r="O77" s="22">
        <v>28.7</v>
      </c>
      <c r="P77" s="22">
        <v>0.628</v>
      </c>
      <c r="S77" s="10">
        <f t="shared" si="3"/>
        <v>93</v>
      </c>
      <c r="T77" s="10">
        <f t="shared" si="4"/>
        <v>73</v>
      </c>
      <c r="U77" s="10">
        <f t="shared" si="5"/>
        <v>48</v>
      </c>
    </row>
    <row r="78" spans="2:21" x14ac:dyDescent="0.25">
      <c r="B78" s="20">
        <v>37.5</v>
      </c>
      <c r="C78" s="22">
        <v>68</v>
      </c>
      <c r="D78" s="22">
        <v>70.5</v>
      </c>
      <c r="E78" s="22">
        <v>70.599999999999994</v>
      </c>
      <c r="F78" s="22">
        <v>68.7</v>
      </c>
      <c r="G78" s="22">
        <v>69.599999999999994</v>
      </c>
      <c r="H78" s="22">
        <v>74.099999999999994</v>
      </c>
      <c r="I78" s="22">
        <v>23.9</v>
      </c>
      <c r="J78" s="22">
        <v>23.9</v>
      </c>
      <c r="K78" s="22">
        <v>28</v>
      </c>
      <c r="L78" s="22">
        <v>64.3</v>
      </c>
      <c r="M78" s="22">
        <v>69.5</v>
      </c>
      <c r="N78" s="22">
        <v>57.2</v>
      </c>
      <c r="O78" s="22">
        <v>28.8</v>
      </c>
      <c r="P78" s="22">
        <v>0.629</v>
      </c>
      <c r="S78" s="10">
        <f t="shared" si="3"/>
        <v>93</v>
      </c>
      <c r="T78" s="10">
        <f t="shared" si="4"/>
        <v>73</v>
      </c>
      <c r="U78" s="10">
        <f t="shared" si="5"/>
        <v>48</v>
      </c>
    </row>
    <row r="79" spans="2:21" x14ac:dyDescent="0.25">
      <c r="B79" s="20">
        <v>38</v>
      </c>
      <c r="C79" s="22">
        <v>68.2</v>
      </c>
      <c r="D79" s="22">
        <v>70.8</v>
      </c>
      <c r="E79" s="22">
        <v>70.900000000000006</v>
      </c>
      <c r="F79" s="22">
        <v>68.900000000000006</v>
      </c>
      <c r="G79" s="22">
        <v>69.900000000000006</v>
      </c>
      <c r="H79" s="22">
        <v>74.3</v>
      </c>
      <c r="I79" s="22">
        <v>24</v>
      </c>
      <c r="J79" s="22">
        <v>23.9</v>
      </c>
      <c r="K79" s="22">
        <v>28.2</v>
      </c>
      <c r="L79" s="22">
        <v>64.599999999999994</v>
      </c>
      <c r="M79" s="22">
        <v>69.8</v>
      </c>
      <c r="N79" s="22">
        <v>57.5</v>
      </c>
      <c r="O79" s="22">
        <v>28.8</v>
      </c>
      <c r="P79" s="22">
        <v>0.629</v>
      </c>
      <c r="S79" s="10">
        <f t="shared" si="3"/>
        <v>93</v>
      </c>
      <c r="T79" s="10">
        <f t="shared" si="4"/>
        <v>73</v>
      </c>
      <c r="U79" s="10">
        <f t="shared" si="5"/>
        <v>48</v>
      </c>
    </row>
    <row r="80" spans="2:21" x14ac:dyDescent="0.25">
      <c r="B80" s="20">
        <v>38.5</v>
      </c>
      <c r="C80" s="22">
        <v>68.400000000000006</v>
      </c>
      <c r="D80" s="22">
        <v>71</v>
      </c>
      <c r="E80" s="22">
        <v>71.099999999999994</v>
      </c>
      <c r="F80" s="22">
        <v>69.099999999999994</v>
      </c>
      <c r="G80" s="22">
        <v>70.2</v>
      </c>
      <c r="H80" s="22">
        <v>74.599999999999994</v>
      </c>
      <c r="I80" s="22">
        <v>24</v>
      </c>
      <c r="J80" s="22">
        <v>23.9</v>
      </c>
      <c r="K80" s="22">
        <v>28.3</v>
      </c>
      <c r="L80" s="22">
        <v>64.8</v>
      </c>
      <c r="M80" s="22">
        <v>70</v>
      </c>
      <c r="N80" s="22">
        <v>57.8</v>
      </c>
      <c r="O80" s="22">
        <v>29</v>
      </c>
      <c r="P80" s="22">
        <v>0.63</v>
      </c>
      <c r="S80" s="10">
        <f t="shared" si="3"/>
        <v>93</v>
      </c>
      <c r="T80" s="10">
        <f t="shared" si="4"/>
        <v>73</v>
      </c>
      <c r="U80" s="10">
        <f t="shared" si="5"/>
        <v>48</v>
      </c>
    </row>
    <row r="81" spans="2:21" x14ac:dyDescent="0.25">
      <c r="B81" s="20">
        <v>39</v>
      </c>
      <c r="C81" s="22">
        <v>68.7</v>
      </c>
      <c r="D81" s="22">
        <v>71.3</v>
      </c>
      <c r="E81" s="22">
        <v>71.3</v>
      </c>
      <c r="F81" s="22">
        <v>69.400000000000006</v>
      </c>
      <c r="G81" s="22">
        <v>70.400000000000006</v>
      </c>
      <c r="H81" s="22">
        <v>74.8</v>
      </c>
      <c r="I81" s="22">
        <v>24</v>
      </c>
      <c r="J81" s="22">
        <v>24</v>
      </c>
      <c r="K81" s="22">
        <v>28.4</v>
      </c>
      <c r="L81" s="22">
        <v>65.099999999999994</v>
      </c>
      <c r="M81" s="22">
        <v>70.2</v>
      </c>
      <c r="N81" s="22">
        <v>58.2</v>
      </c>
      <c r="O81" s="22">
        <v>29</v>
      </c>
      <c r="P81" s="22">
        <v>0.63</v>
      </c>
      <c r="S81" s="10">
        <f t="shared" si="3"/>
        <v>93</v>
      </c>
      <c r="T81" s="10">
        <f t="shared" si="4"/>
        <v>73</v>
      </c>
      <c r="U81" s="10">
        <f t="shared" si="5"/>
        <v>48</v>
      </c>
    </row>
    <row r="82" spans="2:21" x14ac:dyDescent="0.25">
      <c r="B82" s="20">
        <v>39.5</v>
      </c>
      <c r="C82" s="22">
        <v>68.8</v>
      </c>
      <c r="D82" s="22">
        <v>71.5</v>
      </c>
      <c r="E82" s="22">
        <v>71.5</v>
      </c>
      <c r="F82" s="22">
        <v>69.599999999999994</v>
      </c>
      <c r="G82" s="22">
        <v>70.7</v>
      </c>
      <c r="H82" s="22">
        <v>75.099999999999994</v>
      </c>
      <c r="I82" s="22">
        <v>24</v>
      </c>
      <c r="J82" s="22">
        <v>24</v>
      </c>
      <c r="K82" s="22">
        <v>28.5</v>
      </c>
      <c r="L82" s="22">
        <v>65.3</v>
      </c>
      <c r="M82" s="22">
        <v>70.400000000000006</v>
      </c>
      <c r="N82" s="22">
        <v>58.5</v>
      </c>
      <c r="O82" s="22">
        <v>29.1</v>
      </c>
      <c r="P82" s="22">
        <v>0.629</v>
      </c>
      <c r="S82" s="10">
        <f t="shared" si="3"/>
        <v>93</v>
      </c>
      <c r="T82" s="10">
        <f t="shared" si="4"/>
        <v>73</v>
      </c>
      <c r="U82" s="10">
        <f t="shared" si="5"/>
        <v>48</v>
      </c>
    </row>
    <row r="83" spans="2:21" x14ac:dyDescent="0.25">
      <c r="B83" s="20">
        <v>40</v>
      </c>
      <c r="C83" s="22">
        <v>69</v>
      </c>
      <c r="D83" s="22">
        <v>71.7</v>
      </c>
      <c r="E83" s="22">
        <v>71.7</v>
      </c>
      <c r="F83" s="22">
        <v>69.7</v>
      </c>
      <c r="G83" s="22">
        <v>70.900000000000006</v>
      </c>
      <c r="H83" s="22">
        <v>75.3</v>
      </c>
      <c r="I83" s="22">
        <v>24</v>
      </c>
      <c r="J83" s="22">
        <v>24</v>
      </c>
      <c r="K83" s="22">
        <v>28.6</v>
      </c>
      <c r="L83" s="22">
        <v>65.599999999999994</v>
      </c>
      <c r="M83" s="22">
        <v>70.7</v>
      </c>
      <c r="N83" s="22">
        <v>58.9</v>
      </c>
      <c r="O83" s="22">
        <v>29.2</v>
      </c>
      <c r="P83" s="22">
        <v>0.629</v>
      </c>
      <c r="S83" s="10">
        <f t="shared" si="3"/>
        <v>93</v>
      </c>
      <c r="T83" s="10">
        <f t="shared" si="4"/>
        <v>73</v>
      </c>
      <c r="U83" s="10">
        <f t="shared" si="5"/>
        <v>48</v>
      </c>
    </row>
    <row r="84" spans="2:21" x14ac:dyDescent="0.25">
      <c r="B84" s="20">
        <v>40.5</v>
      </c>
      <c r="C84" s="22">
        <v>69.2</v>
      </c>
      <c r="D84" s="22">
        <v>72</v>
      </c>
      <c r="E84" s="22">
        <v>71.900000000000006</v>
      </c>
      <c r="F84" s="22">
        <v>70</v>
      </c>
      <c r="G84" s="22">
        <v>71.2</v>
      </c>
      <c r="H84" s="22">
        <v>75.5</v>
      </c>
      <c r="I84" s="22">
        <v>24</v>
      </c>
      <c r="J84" s="22">
        <v>24</v>
      </c>
      <c r="K84" s="22">
        <v>28.7</v>
      </c>
      <c r="L84" s="22">
        <v>65.8</v>
      </c>
      <c r="M84" s="22">
        <v>70.900000000000006</v>
      </c>
      <c r="N84" s="22">
        <v>59.2</v>
      </c>
      <c r="O84" s="22">
        <v>29.3</v>
      </c>
      <c r="P84" s="22">
        <v>0.629</v>
      </c>
      <c r="S84" s="10">
        <f t="shared" si="3"/>
        <v>93</v>
      </c>
      <c r="T84" s="10">
        <f t="shared" si="4"/>
        <v>73</v>
      </c>
      <c r="U84" s="10">
        <f t="shared" si="5"/>
        <v>48</v>
      </c>
    </row>
    <row r="85" spans="2:21" x14ac:dyDescent="0.25">
      <c r="B85" s="20">
        <v>41</v>
      </c>
      <c r="C85" s="22">
        <v>69.400000000000006</v>
      </c>
      <c r="D85" s="22">
        <v>72.2</v>
      </c>
      <c r="E85" s="22">
        <v>72.099999999999994</v>
      </c>
      <c r="F85" s="22">
        <v>70.2</v>
      </c>
      <c r="G85" s="22">
        <v>71.400000000000006</v>
      </c>
      <c r="H85" s="22">
        <v>75.7</v>
      </c>
      <c r="I85" s="22">
        <v>24</v>
      </c>
      <c r="J85" s="22">
        <v>24</v>
      </c>
      <c r="K85" s="22">
        <v>28.9</v>
      </c>
      <c r="L85" s="22">
        <v>66</v>
      </c>
      <c r="M85" s="22">
        <v>71.099999999999994</v>
      </c>
      <c r="N85" s="22">
        <v>59.5</v>
      </c>
      <c r="O85" s="22">
        <v>29.4</v>
      </c>
      <c r="P85" s="22">
        <v>0.628</v>
      </c>
      <c r="S85" s="10">
        <f t="shared" si="3"/>
        <v>93</v>
      </c>
      <c r="T85" s="10">
        <f t="shared" si="4"/>
        <v>73</v>
      </c>
      <c r="U85" s="10">
        <f t="shared" si="5"/>
        <v>48</v>
      </c>
    </row>
    <row r="86" spans="2:21" x14ac:dyDescent="0.25">
      <c r="B86" s="20">
        <v>41.5</v>
      </c>
      <c r="C86" s="22">
        <v>69.599999999999994</v>
      </c>
      <c r="D86" s="22">
        <v>72.400000000000006</v>
      </c>
      <c r="E86" s="22">
        <v>72.3</v>
      </c>
      <c r="F86" s="22">
        <v>70.400000000000006</v>
      </c>
      <c r="G86" s="22">
        <v>71.599999999999994</v>
      </c>
      <c r="H86" s="22">
        <v>76</v>
      </c>
      <c r="I86" s="22">
        <v>24</v>
      </c>
      <c r="J86" s="22">
        <v>24</v>
      </c>
      <c r="K86" s="22">
        <v>29</v>
      </c>
      <c r="L86" s="22">
        <v>66.2</v>
      </c>
      <c r="M86" s="22">
        <v>71.3</v>
      </c>
      <c r="N86" s="22">
        <v>59.8</v>
      </c>
      <c r="O86" s="22">
        <v>29.5</v>
      </c>
      <c r="P86" s="22">
        <v>0.63</v>
      </c>
      <c r="S86" s="10">
        <f t="shared" si="3"/>
        <v>93</v>
      </c>
      <c r="T86" s="10">
        <f t="shared" si="4"/>
        <v>73</v>
      </c>
      <c r="U86" s="10">
        <f t="shared" si="5"/>
        <v>48</v>
      </c>
    </row>
    <row r="87" spans="2:21" x14ac:dyDescent="0.25">
      <c r="B87" s="20">
        <v>42</v>
      </c>
      <c r="C87" s="22">
        <v>69.8</v>
      </c>
      <c r="D87" s="22">
        <v>72.599999999999994</v>
      </c>
      <c r="E87" s="22">
        <v>72.5</v>
      </c>
      <c r="F87" s="22">
        <v>70.7</v>
      </c>
      <c r="G87" s="22">
        <v>71.900000000000006</v>
      </c>
      <c r="H87" s="22">
        <v>76.2</v>
      </c>
      <c r="I87" s="22">
        <v>24</v>
      </c>
      <c r="J87" s="22">
        <v>24</v>
      </c>
      <c r="K87" s="22">
        <v>29.1</v>
      </c>
      <c r="L87" s="22">
        <v>66.5</v>
      </c>
      <c r="M87" s="22">
        <v>71.5</v>
      </c>
      <c r="N87" s="22">
        <v>60.1</v>
      </c>
      <c r="O87" s="22">
        <v>29.6</v>
      </c>
      <c r="P87" s="22">
        <v>0.628</v>
      </c>
      <c r="S87" s="10">
        <f t="shared" si="3"/>
        <v>93</v>
      </c>
      <c r="T87" s="10">
        <f t="shared" si="4"/>
        <v>73</v>
      </c>
      <c r="U87" s="10">
        <f t="shared" si="5"/>
        <v>48</v>
      </c>
    </row>
    <row r="88" spans="2:21" x14ac:dyDescent="0.25">
      <c r="B88" s="20">
        <v>42.5</v>
      </c>
      <c r="C88" s="22">
        <v>70</v>
      </c>
      <c r="D88" s="22">
        <v>72.8</v>
      </c>
      <c r="E88" s="22">
        <v>72.7</v>
      </c>
      <c r="F88" s="22">
        <v>70.900000000000006</v>
      </c>
      <c r="G88" s="22">
        <v>72.2</v>
      </c>
      <c r="H88" s="22">
        <v>76.400000000000006</v>
      </c>
      <c r="I88" s="22">
        <v>24.1</v>
      </c>
      <c r="J88" s="22">
        <v>24</v>
      </c>
      <c r="K88" s="22">
        <v>29.2</v>
      </c>
      <c r="L88" s="22">
        <v>66.7</v>
      </c>
      <c r="M88" s="22">
        <v>71.7</v>
      </c>
      <c r="N88" s="22">
        <v>60.3</v>
      </c>
      <c r="O88" s="22">
        <v>29.7</v>
      </c>
      <c r="P88" s="22">
        <v>0.629</v>
      </c>
      <c r="S88" s="10">
        <f t="shared" si="3"/>
        <v>93</v>
      </c>
      <c r="T88" s="10">
        <f t="shared" si="4"/>
        <v>73</v>
      </c>
      <c r="U88" s="10">
        <f t="shared" si="5"/>
        <v>48</v>
      </c>
    </row>
    <row r="89" spans="2:21" x14ac:dyDescent="0.25">
      <c r="B89" s="20">
        <v>43</v>
      </c>
      <c r="C89" s="22">
        <v>70.2</v>
      </c>
      <c r="D89" s="22">
        <v>73</v>
      </c>
      <c r="E89" s="22">
        <v>72.8</v>
      </c>
      <c r="F89" s="22">
        <v>71</v>
      </c>
      <c r="G89" s="22">
        <v>72.3</v>
      </c>
      <c r="H89" s="22">
        <v>76.599999999999994</v>
      </c>
      <c r="I89" s="22">
        <v>24.1</v>
      </c>
      <c r="J89" s="22">
        <v>24.1</v>
      </c>
      <c r="K89" s="22">
        <v>29.3</v>
      </c>
      <c r="L89" s="22">
        <v>66.900000000000006</v>
      </c>
      <c r="M89" s="22">
        <v>71.900000000000006</v>
      </c>
      <c r="N89" s="22">
        <v>60.6</v>
      </c>
      <c r="O89" s="22">
        <v>29.8</v>
      </c>
      <c r="P89" s="22">
        <v>0.63100000000000001</v>
      </c>
      <c r="S89" s="10">
        <f t="shared" si="3"/>
        <v>93</v>
      </c>
      <c r="T89" s="10">
        <f t="shared" si="4"/>
        <v>73</v>
      </c>
      <c r="U89" s="10">
        <f t="shared" si="5"/>
        <v>48</v>
      </c>
    </row>
    <row r="90" spans="2:21" x14ac:dyDescent="0.25">
      <c r="B90" s="20">
        <v>43.5</v>
      </c>
      <c r="C90" s="22">
        <v>70.3</v>
      </c>
      <c r="D90" s="22">
        <v>73.3</v>
      </c>
      <c r="E90" s="22">
        <v>73</v>
      </c>
      <c r="F90" s="22">
        <v>71.2</v>
      </c>
      <c r="G90" s="22">
        <v>72.599999999999994</v>
      </c>
      <c r="H90" s="22">
        <v>76.8</v>
      </c>
      <c r="I90" s="22">
        <v>24.1</v>
      </c>
      <c r="J90" s="22">
        <v>24.1</v>
      </c>
      <c r="K90" s="22">
        <v>29.5</v>
      </c>
      <c r="L90" s="22">
        <v>67.099999999999994</v>
      </c>
      <c r="M90" s="22">
        <v>72.099999999999994</v>
      </c>
      <c r="N90" s="22">
        <v>60.9</v>
      </c>
      <c r="O90" s="22">
        <v>29.9</v>
      </c>
      <c r="P90" s="22">
        <v>0.63300000000000001</v>
      </c>
      <c r="S90" s="10">
        <f t="shared" si="3"/>
        <v>93</v>
      </c>
      <c r="T90" s="10">
        <f t="shared" si="4"/>
        <v>73</v>
      </c>
      <c r="U90" s="10">
        <f t="shared" si="5"/>
        <v>48</v>
      </c>
    </row>
    <row r="91" spans="2:21" x14ac:dyDescent="0.25">
      <c r="B91" s="20">
        <v>44</v>
      </c>
      <c r="C91" s="22">
        <v>70.5</v>
      </c>
      <c r="D91" s="22">
        <v>73.5</v>
      </c>
      <c r="E91" s="22">
        <v>73.2</v>
      </c>
      <c r="F91" s="22">
        <v>71.5</v>
      </c>
      <c r="G91" s="22">
        <v>72.8</v>
      </c>
      <c r="H91" s="22">
        <v>77</v>
      </c>
      <c r="I91" s="22">
        <v>24.1</v>
      </c>
      <c r="J91" s="22">
        <v>24</v>
      </c>
      <c r="K91" s="22">
        <v>29.6</v>
      </c>
      <c r="L91" s="22">
        <v>67.3</v>
      </c>
      <c r="M91" s="22">
        <v>72.2</v>
      </c>
      <c r="N91" s="22">
        <v>61.1</v>
      </c>
      <c r="O91" s="22">
        <v>30</v>
      </c>
      <c r="P91" s="22">
        <v>0.63100000000000001</v>
      </c>
      <c r="S91" s="10">
        <f t="shared" si="3"/>
        <v>93</v>
      </c>
      <c r="T91" s="10">
        <f t="shared" si="4"/>
        <v>73</v>
      </c>
      <c r="U91" s="10">
        <f t="shared" si="5"/>
        <v>48</v>
      </c>
    </row>
    <row r="92" spans="2:21" x14ac:dyDescent="0.25">
      <c r="B92" s="20">
        <v>44.5</v>
      </c>
      <c r="C92" s="22">
        <v>70.7</v>
      </c>
      <c r="D92" s="22">
        <v>73.7</v>
      </c>
      <c r="E92" s="22">
        <v>73.400000000000006</v>
      </c>
      <c r="F92" s="22">
        <v>71.599999999999994</v>
      </c>
      <c r="G92" s="22">
        <v>73</v>
      </c>
      <c r="H92" s="22">
        <v>77.2</v>
      </c>
      <c r="I92" s="22">
        <v>24.1</v>
      </c>
      <c r="J92" s="22">
        <v>24</v>
      </c>
      <c r="K92" s="22">
        <v>29.7</v>
      </c>
      <c r="L92" s="22">
        <v>67.5</v>
      </c>
      <c r="M92" s="22">
        <v>72.400000000000006</v>
      </c>
      <c r="N92" s="22">
        <v>61.4</v>
      </c>
      <c r="O92" s="22">
        <v>30</v>
      </c>
      <c r="P92" s="22">
        <v>0.629</v>
      </c>
      <c r="S92" s="10">
        <f t="shared" si="3"/>
        <v>93</v>
      </c>
      <c r="T92" s="10">
        <f t="shared" si="4"/>
        <v>73</v>
      </c>
      <c r="U92" s="10">
        <f t="shared" si="5"/>
        <v>48</v>
      </c>
    </row>
    <row r="93" spans="2:21" x14ac:dyDescent="0.25">
      <c r="B93" s="20">
        <v>45</v>
      </c>
      <c r="C93" s="22">
        <v>70.900000000000006</v>
      </c>
      <c r="D93" s="22">
        <v>73.900000000000006</v>
      </c>
      <c r="E93" s="22">
        <v>73.599999999999994</v>
      </c>
      <c r="F93" s="22">
        <v>71.8</v>
      </c>
      <c r="G93" s="22">
        <v>73.3</v>
      </c>
      <c r="H93" s="22">
        <v>77.5</v>
      </c>
      <c r="I93" s="22">
        <v>24.1</v>
      </c>
      <c r="J93" s="22">
        <v>24.1</v>
      </c>
      <c r="K93" s="22">
        <v>29.8</v>
      </c>
      <c r="L93" s="22">
        <v>67.8</v>
      </c>
      <c r="M93" s="22">
        <v>72.599999999999994</v>
      </c>
      <c r="N93" s="22">
        <v>61.7</v>
      </c>
      <c r="O93" s="22">
        <v>30.2</v>
      </c>
      <c r="P93" s="22">
        <v>0.629</v>
      </c>
      <c r="S93" s="10">
        <f t="shared" si="3"/>
        <v>93</v>
      </c>
      <c r="T93" s="10">
        <f t="shared" si="4"/>
        <v>73</v>
      </c>
      <c r="U93" s="10">
        <f t="shared" si="5"/>
        <v>48</v>
      </c>
    </row>
    <row r="94" spans="2:21" x14ac:dyDescent="0.25">
      <c r="B94" s="20">
        <v>45.5</v>
      </c>
      <c r="C94" s="22">
        <v>71.099999999999994</v>
      </c>
      <c r="D94" s="22">
        <v>74.099999999999994</v>
      </c>
      <c r="E94" s="22">
        <v>73.8</v>
      </c>
      <c r="F94" s="22">
        <v>72</v>
      </c>
      <c r="G94" s="22">
        <v>73.5</v>
      </c>
      <c r="H94" s="22">
        <v>77.599999999999994</v>
      </c>
      <c r="I94" s="22">
        <v>24.1</v>
      </c>
      <c r="J94" s="22">
        <v>24.1</v>
      </c>
      <c r="K94" s="22">
        <v>30</v>
      </c>
      <c r="L94" s="22">
        <v>68</v>
      </c>
      <c r="M94" s="22">
        <v>72.8</v>
      </c>
      <c r="N94" s="22">
        <v>61.9</v>
      </c>
      <c r="O94" s="22">
        <v>30.2</v>
      </c>
      <c r="P94" s="22">
        <v>0.628</v>
      </c>
      <c r="S94" s="10">
        <f t="shared" si="3"/>
        <v>93</v>
      </c>
      <c r="T94" s="10">
        <f t="shared" si="4"/>
        <v>73</v>
      </c>
      <c r="U94" s="10">
        <f t="shared" si="5"/>
        <v>48</v>
      </c>
    </row>
    <row r="95" spans="2:21" x14ac:dyDescent="0.25">
      <c r="B95" s="20">
        <v>46</v>
      </c>
      <c r="C95" s="22">
        <v>71.2</v>
      </c>
      <c r="D95" s="22">
        <v>74.3</v>
      </c>
      <c r="E95" s="22">
        <v>73.900000000000006</v>
      </c>
      <c r="F95" s="22">
        <v>72.099999999999994</v>
      </c>
      <c r="G95" s="22">
        <v>73.7</v>
      </c>
      <c r="H95" s="22">
        <v>77.8</v>
      </c>
      <c r="I95" s="22">
        <v>24.1</v>
      </c>
      <c r="J95" s="22">
        <v>24.1</v>
      </c>
      <c r="K95" s="22">
        <v>30</v>
      </c>
      <c r="L95" s="22">
        <v>68.099999999999994</v>
      </c>
      <c r="M95" s="22">
        <v>72.900000000000006</v>
      </c>
      <c r="N95" s="22">
        <v>62</v>
      </c>
      <c r="O95" s="22">
        <v>30.2</v>
      </c>
      <c r="P95" s="22">
        <v>0.628</v>
      </c>
      <c r="S95" s="10">
        <f t="shared" si="3"/>
        <v>93</v>
      </c>
      <c r="T95" s="10">
        <f t="shared" si="4"/>
        <v>73</v>
      </c>
      <c r="U95" s="10">
        <f t="shared" si="5"/>
        <v>48</v>
      </c>
    </row>
    <row r="96" spans="2:21" x14ac:dyDescent="0.25">
      <c r="B96" s="20">
        <v>46.5</v>
      </c>
      <c r="C96" s="22">
        <v>71.400000000000006</v>
      </c>
      <c r="D96" s="22">
        <v>74.400000000000006</v>
      </c>
      <c r="E96" s="22">
        <v>74.099999999999994</v>
      </c>
      <c r="F96" s="22">
        <v>72.3</v>
      </c>
      <c r="G96" s="22">
        <v>73.900000000000006</v>
      </c>
      <c r="H96" s="22">
        <v>78</v>
      </c>
      <c r="I96" s="22">
        <v>24.1</v>
      </c>
      <c r="J96" s="22">
        <v>24.1</v>
      </c>
      <c r="K96" s="22">
        <v>30.1</v>
      </c>
      <c r="L96" s="22">
        <v>68.3</v>
      </c>
      <c r="M96" s="22">
        <v>73.099999999999994</v>
      </c>
      <c r="N96" s="22">
        <v>62.3</v>
      </c>
      <c r="O96" s="22">
        <v>30.3</v>
      </c>
      <c r="P96" s="22">
        <v>0.628</v>
      </c>
      <c r="S96" s="10">
        <f t="shared" si="3"/>
        <v>93</v>
      </c>
      <c r="T96" s="10">
        <f t="shared" si="4"/>
        <v>73</v>
      </c>
      <c r="U96" s="10">
        <f t="shared" si="5"/>
        <v>48</v>
      </c>
    </row>
    <row r="97" spans="2:21" x14ac:dyDescent="0.25">
      <c r="B97" s="20">
        <v>47</v>
      </c>
      <c r="C97" s="22">
        <v>71.599999999999994</v>
      </c>
      <c r="D97" s="22">
        <v>74.7</v>
      </c>
      <c r="E97" s="22">
        <v>74.2</v>
      </c>
      <c r="F97" s="22">
        <v>72.5</v>
      </c>
      <c r="G97" s="22">
        <v>74.099999999999994</v>
      </c>
      <c r="H97" s="22">
        <v>78.099999999999994</v>
      </c>
      <c r="I97" s="22">
        <v>24.1</v>
      </c>
      <c r="J97" s="22">
        <v>24.1</v>
      </c>
      <c r="K97" s="22">
        <v>30.2</v>
      </c>
      <c r="L97" s="22">
        <v>68.5</v>
      </c>
      <c r="M97" s="22">
        <v>73.3</v>
      </c>
      <c r="N97" s="22">
        <v>62.6</v>
      </c>
      <c r="O97" s="22">
        <v>30.3</v>
      </c>
      <c r="P97" s="22">
        <v>0.629</v>
      </c>
      <c r="S97" s="10">
        <f t="shared" si="3"/>
        <v>93</v>
      </c>
      <c r="T97" s="10">
        <f t="shared" si="4"/>
        <v>73</v>
      </c>
      <c r="U97" s="10">
        <f t="shared" si="5"/>
        <v>48</v>
      </c>
    </row>
    <row r="98" spans="2:21" x14ac:dyDescent="0.25">
      <c r="B98" s="20">
        <v>47.5</v>
      </c>
      <c r="C98" s="22">
        <v>71.7</v>
      </c>
      <c r="D98" s="22">
        <v>74.8</v>
      </c>
      <c r="E98" s="22">
        <v>74.400000000000006</v>
      </c>
      <c r="F98" s="22">
        <v>72.7</v>
      </c>
      <c r="G98" s="22">
        <v>74.3</v>
      </c>
      <c r="H98" s="22">
        <v>78.3</v>
      </c>
      <c r="I98" s="22">
        <v>24.1</v>
      </c>
      <c r="J98" s="22">
        <v>24.1</v>
      </c>
      <c r="K98" s="22">
        <v>30.3</v>
      </c>
      <c r="L98" s="22">
        <v>68.7</v>
      </c>
      <c r="M98" s="22">
        <v>73.5</v>
      </c>
      <c r="N98" s="22">
        <v>62.9</v>
      </c>
      <c r="O98" s="22">
        <v>30.4</v>
      </c>
      <c r="P98" s="22">
        <v>0.628</v>
      </c>
      <c r="S98" s="10">
        <f t="shared" si="3"/>
        <v>93</v>
      </c>
      <c r="T98" s="10">
        <f t="shared" si="4"/>
        <v>73</v>
      </c>
      <c r="U98" s="10">
        <f t="shared" si="5"/>
        <v>48</v>
      </c>
    </row>
    <row r="99" spans="2:21" x14ac:dyDescent="0.25">
      <c r="B99" s="20">
        <v>48</v>
      </c>
      <c r="C99" s="22">
        <v>71.900000000000006</v>
      </c>
      <c r="D99" s="22">
        <v>75</v>
      </c>
      <c r="E99" s="22">
        <v>74.5</v>
      </c>
      <c r="F99" s="22">
        <v>72.8</v>
      </c>
      <c r="G99" s="22">
        <v>74.5</v>
      </c>
      <c r="H99" s="22">
        <v>78.5</v>
      </c>
      <c r="I99" s="22">
        <v>24.2</v>
      </c>
      <c r="J99" s="22">
        <v>24.1</v>
      </c>
      <c r="K99" s="22">
        <v>30.5</v>
      </c>
      <c r="L99" s="22">
        <v>68.900000000000006</v>
      </c>
      <c r="M99" s="22">
        <v>73.599999999999994</v>
      </c>
      <c r="N99" s="22">
        <v>63.1</v>
      </c>
      <c r="O99" s="22">
        <v>30.5</v>
      </c>
      <c r="P99" s="22">
        <v>0.628</v>
      </c>
      <c r="S99" s="10">
        <f t="shared" si="3"/>
        <v>93</v>
      </c>
      <c r="T99" s="10">
        <f t="shared" si="4"/>
        <v>73</v>
      </c>
      <c r="U99" s="10">
        <f t="shared" si="5"/>
        <v>48</v>
      </c>
    </row>
    <row r="100" spans="2:21" x14ac:dyDescent="0.25">
      <c r="B100" s="20">
        <v>48.5</v>
      </c>
      <c r="C100" s="22">
        <v>72</v>
      </c>
      <c r="D100" s="22">
        <v>75.2</v>
      </c>
      <c r="E100" s="22">
        <v>74.7</v>
      </c>
      <c r="F100" s="22">
        <v>72.900000000000006</v>
      </c>
      <c r="G100" s="22">
        <v>74.599999999999994</v>
      </c>
      <c r="H100" s="22">
        <v>78.599999999999994</v>
      </c>
      <c r="I100" s="22">
        <v>24.2</v>
      </c>
      <c r="J100" s="22">
        <v>24.2</v>
      </c>
      <c r="K100" s="22">
        <v>30.6</v>
      </c>
      <c r="L100" s="22">
        <v>69.099999999999994</v>
      </c>
      <c r="M100" s="22">
        <v>73.8</v>
      </c>
      <c r="N100" s="22">
        <v>63.4</v>
      </c>
      <c r="O100" s="22">
        <v>30.5</v>
      </c>
      <c r="P100" s="22">
        <v>0.628</v>
      </c>
      <c r="S100" s="10">
        <f t="shared" si="3"/>
        <v>93</v>
      </c>
      <c r="T100" s="10">
        <f t="shared" si="4"/>
        <v>73</v>
      </c>
      <c r="U100" s="10">
        <f t="shared" si="5"/>
        <v>48</v>
      </c>
    </row>
    <row r="101" spans="2:21" x14ac:dyDescent="0.25">
      <c r="B101" s="20">
        <v>49</v>
      </c>
      <c r="C101" s="22">
        <v>72.2</v>
      </c>
      <c r="D101" s="22">
        <v>75.3</v>
      </c>
      <c r="E101" s="22">
        <v>74.8</v>
      </c>
      <c r="F101" s="22">
        <v>73.099999999999994</v>
      </c>
      <c r="G101" s="22">
        <v>74.8</v>
      </c>
      <c r="H101" s="22">
        <v>78.8</v>
      </c>
      <c r="I101" s="22">
        <v>24.2</v>
      </c>
      <c r="J101" s="22">
        <v>24.2</v>
      </c>
      <c r="K101" s="22">
        <v>30.7</v>
      </c>
      <c r="L101" s="22">
        <v>69.3</v>
      </c>
      <c r="M101" s="22">
        <v>74</v>
      </c>
      <c r="N101" s="22">
        <v>63.7</v>
      </c>
      <c r="O101" s="22">
        <v>30.6</v>
      </c>
      <c r="P101" s="22">
        <v>0.629</v>
      </c>
      <c r="S101" s="10">
        <f t="shared" si="3"/>
        <v>93</v>
      </c>
      <c r="T101" s="10">
        <f t="shared" si="4"/>
        <v>73</v>
      </c>
      <c r="U101" s="10">
        <f t="shared" si="5"/>
        <v>48</v>
      </c>
    </row>
    <row r="102" spans="2:21" x14ac:dyDescent="0.25">
      <c r="B102" s="20">
        <v>49.5</v>
      </c>
      <c r="C102" s="22">
        <v>72.3</v>
      </c>
      <c r="D102" s="22">
        <v>75.5</v>
      </c>
      <c r="E102" s="22">
        <v>75</v>
      </c>
      <c r="F102" s="22">
        <v>73.2</v>
      </c>
      <c r="G102" s="22">
        <v>75</v>
      </c>
      <c r="H102" s="22">
        <v>79</v>
      </c>
      <c r="I102" s="22">
        <v>24.2</v>
      </c>
      <c r="J102" s="22">
        <v>24.2</v>
      </c>
      <c r="K102" s="22">
        <v>30.8</v>
      </c>
      <c r="L102" s="22">
        <v>69.5</v>
      </c>
      <c r="M102" s="22">
        <v>74.099999999999994</v>
      </c>
      <c r="N102" s="22">
        <v>63.9</v>
      </c>
      <c r="O102" s="22">
        <v>30.7</v>
      </c>
      <c r="P102" s="22">
        <v>0.628</v>
      </c>
      <c r="S102" s="10">
        <f t="shared" si="3"/>
        <v>93</v>
      </c>
      <c r="T102" s="10">
        <f t="shared" si="4"/>
        <v>73</v>
      </c>
      <c r="U102" s="10">
        <f t="shared" si="5"/>
        <v>48</v>
      </c>
    </row>
    <row r="103" spans="2:21" x14ac:dyDescent="0.25">
      <c r="B103" s="20">
        <v>50</v>
      </c>
      <c r="C103" s="22">
        <v>72.400000000000006</v>
      </c>
      <c r="D103" s="22">
        <v>75.599999999999994</v>
      </c>
      <c r="E103" s="22">
        <v>75.099999999999994</v>
      </c>
      <c r="F103" s="22">
        <v>73.400000000000006</v>
      </c>
      <c r="G103" s="22">
        <v>75.2</v>
      </c>
      <c r="H103" s="22">
        <v>79.099999999999994</v>
      </c>
      <c r="I103" s="22">
        <v>24.2</v>
      </c>
      <c r="J103" s="22">
        <v>24.2</v>
      </c>
      <c r="K103" s="22">
        <v>30.9</v>
      </c>
      <c r="L103" s="22">
        <v>69.599999999999994</v>
      </c>
      <c r="M103" s="22">
        <v>74.2</v>
      </c>
      <c r="N103" s="22">
        <v>64.2</v>
      </c>
      <c r="O103" s="22">
        <v>30.7</v>
      </c>
      <c r="P103" s="22">
        <v>0.628</v>
      </c>
      <c r="S103" s="10">
        <f t="shared" si="3"/>
        <v>93</v>
      </c>
      <c r="T103" s="10">
        <f t="shared" si="4"/>
        <v>73</v>
      </c>
      <c r="U103" s="10">
        <f t="shared" si="5"/>
        <v>48</v>
      </c>
    </row>
    <row r="104" spans="2:21" x14ac:dyDescent="0.25">
      <c r="B104" s="20">
        <v>50.5</v>
      </c>
      <c r="C104" s="22">
        <v>72.599999999999994</v>
      </c>
      <c r="D104" s="22">
        <v>75.8</v>
      </c>
      <c r="E104" s="22">
        <v>75.3</v>
      </c>
      <c r="F104" s="22">
        <v>73.599999999999994</v>
      </c>
      <c r="G104" s="22">
        <v>75.400000000000006</v>
      </c>
      <c r="H104" s="22">
        <v>79.2</v>
      </c>
      <c r="I104" s="22">
        <v>24.2</v>
      </c>
      <c r="J104" s="22">
        <v>24.2</v>
      </c>
      <c r="K104" s="22">
        <v>31.1</v>
      </c>
      <c r="L104" s="22">
        <v>69.8</v>
      </c>
      <c r="M104" s="22">
        <v>74.400000000000006</v>
      </c>
      <c r="N104" s="22">
        <v>64.400000000000006</v>
      </c>
      <c r="O104" s="22">
        <v>30.9</v>
      </c>
      <c r="P104" s="22">
        <v>0.628</v>
      </c>
      <c r="S104" s="10">
        <f t="shared" si="3"/>
        <v>93</v>
      </c>
      <c r="T104" s="10">
        <f t="shared" si="4"/>
        <v>73</v>
      </c>
      <c r="U104" s="10">
        <f t="shared" si="5"/>
        <v>48</v>
      </c>
    </row>
    <row r="105" spans="2:21" x14ac:dyDescent="0.25">
      <c r="B105" s="20">
        <v>51</v>
      </c>
      <c r="C105" s="22">
        <v>72.7</v>
      </c>
      <c r="D105" s="22">
        <v>76</v>
      </c>
      <c r="E105" s="22">
        <v>75.400000000000006</v>
      </c>
      <c r="F105" s="22">
        <v>73.8</v>
      </c>
      <c r="G105" s="22">
        <v>75.5</v>
      </c>
      <c r="H105" s="22">
        <v>79.400000000000006</v>
      </c>
      <c r="I105" s="22">
        <v>24.2</v>
      </c>
      <c r="J105" s="22">
        <v>24.2</v>
      </c>
      <c r="K105" s="22">
        <v>31.2</v>
      </c>
      <c r="L105" s="22">
        <v>69.900000000000006</v>
      </c>
      <c r="M105" s="22">
        <v>74.599999999999994</v>
      </c>
      <c r="N105" s="22">
        <v>64.599999999999994</v>
      </c>
      <c r="O105" s="22">
        <v>30.9</v>
      </c>
      <c r="P105" s="22">
        <v>0.629</v>
      </c>
      <c r="S105" s="10">
        <f t="shared" si="3"/>
        <v>93</v>
      </c>
      <c r="T105" s="10">
        <f t="shared" si="4"/>
        <v>73</v>
      </c>
      <c r="U105" s="10">
        <f t="shared" si="5"/>
        <v>48</v>
      </c>
    </row>
    <row r="106" spans="2:21" x14ac:dyDescent="0.25">
      <c r="B106" s="20">
        <v>51.5</v>
      </c>
      <c r="C106" s="22">
        <v>72.900000000000006</v>
      </c>
      <c r="D106" s="22">
        <v>76.2</v>
      </c>
      <c r="E106" s="22">
        <v>75.5</v>
      </c>
      <c r="F106" s="22">
        <v>74</v>
      </c>
      <c r="G106" s="22">
        <v>75.7</v>
      </c>
      <c r="H106" s="22">
        <v>79.599999999999994</v>
      </c>
      <c r="I106" s="22">
        <v>24.2</v>
      </c>
      <c r="J106" s="22">
        <v>24.2</v>
      </c>
      <c r="K106" s="22">
        <v>31.3</v>
      </c>
      <c r="L106" s="22">
        <v>70.099999999999994</v>
      </c>
      <c r="M106" s="22">
        <v>74.8</v>
      </c>
      <c r="N106" s="22">
        <v>64.8</v>
      </c>
      <c r="O106" s="22">
        <v>31</v>
      </c>
      <c r="P106" s="22">
        <v>0.629</v>
      </c>
      <c r="S106" s="10">
        <f t="shared" si="3"/>
        <v>93</v>
      </c>
      <c r="T106" s="10">
        <f t="shared" si="4"/>
        <v>73</v>
      </c>
      <c r="U106" s="10">
        <f t="shared" si="5"/>
        <v>48</v>
      </c>
    </row>
    <row r="107" spans="2:21" x14ac:dyDescent="0.25">
      <c r="B107" s="20">
        <v>52</v>
      </c>
      <c r="C107" s="22">
        <v>73</v>
      </c>
      <c r="D107" s="22">
        <v>76.3</v>
      </c>
      <c r="E107" s="22">
        <v>75.599999999999994</v>
      </c>
      <c r="F107" s="22">
        <v>74.099999999999994</v>
      </c>
      <c r="G107" s="22">
        <v>75.900000000000006</v>
      </c>
      <c r="H107" s="22">
        <v>79.7</v>
      </c>
      <c r="I107" s="22">
        <v>24.2</v>
      </c>
      <c r="J107" s="22">
        <v>24.2</v>
      </c>
      <c r="K107" s="22">
        <v>31.4</v>
      </c>
      <c r="L107" s="22">
        <v>70.3</v>
      </c>
      <c r="M107" s="22">
        <v>74.900000000000006</v>
      </c>
      <c r="N107" s="22">
        <v>65</v>
      </c>
      <c r="O107" s="22">
        <v>31.1</v>
      </c>
      <c r="P107" s="22">
        <v>0.628</v>
      </c>
      <c r="S107" s="10">
        <f t="shared" si="3"/>
        <v>93</v>
      </c>
      <c r="T107" s="10">
        <f t="shared" si="4"/>
        <v>73</v>
      </c>
      <c r="U107" s="10">
        <f t="shared" si="5"/>
        <v>48</v>
      </c>
    </row>
    <row r="108" spans="2:21" x14ac:dyDescent="0.25">
      <c r="B108" s="20">
        <v>52.5</v>
      </c>
      <c r="C108" s="22">
        <v>73.099999999999994</v>
      </c>
      <c r="D108" s="22">
        <v>76.400000000000006</v>
      </c>
      <c r="E108" s="22">
        <v>75.7</v>
      </c>
      <c r="F108" s="22">
        <v>74.2</v>
      </c>
      <c r="G108" s="22">
        <v>76</v>
      </c>
      <c r="H108" s="22">
        <v>79.8</v>
      </c>
      <c r="I108" s="22">
        <v>24.2</v>
      </c>
      <c r="J108" s="22">
        <v>24.2</v>
      </c>
      <c r="K108" s="22">
        <v>31.5</v>
      </c>
      <c r="L108" s="22">
        <v>70.5</v>
      </c>
      <c r="M108" s="22">
        <v>75</v>
      </c>
      <c r="N108" s="22">
        <v>65.2</v>
      </c>
      <c r="O108" s="22">
        <v>31.2</v>
      </c>
      <c r="P108" s="22">
        <v>0.63100000000000001</v>
      </c>
      <c r="S108" s="10">
        <f t="shared" si="3"/>
        <v>93</v>
      </c>
      <c r="T108" s="10">
        <f t="shared" si="4"/>
        <v>73</v>
      </c>
      <c r="U108" s="10">
        <f t="shared" si="5"/>
        <v>48</v>
      </c>
    </row>
    <row r="109" spans="2:21" x14ac:dyDescent="0.25">
      <c r="B109" s="20">
        <v>53</v>
      </c>
      <c r="C109" s="22">
        <v>73.3</v>
      </c>
      <c r="D109" s="22">
        <v>76.599999999999994</v>
      </c>
      <c r="E109" s="22">
        <v>75.900000000000006</v>
      </c>
      <c r="F109" s="22">
        <v>74.400000000000006</v>
      </c>
      <c r="G109" s="22">
        <v>76.2</v>
      </c>
      <c r="H109" s="22">
        <v>80</v>
      </c>
      <c r="I109" s="22">
        <v>24.2</v>
      </c>
      <c r="J109" s="22">
        <v>24.2</v>
      </c>
      <c r="K109" s="22">
        <v>31.7</v>
      </c>
      <c r="L109" s="22">
        <v>70.599999999999994</v>
      </c>
      <c r="M109" s="22">
        <v>75.099999999999994</v>
      </c>
      <c r="N109" s="22">
        <v>65.5</v>
      </c>
      <c r="O109" s="22">
        <v>31.2</v>
      </c>
      <c r="P109" s="22">
        <v>0.63400000000000001</v>
      </c>
      <c r="S109" s="10">
        <f t="shared" si="3"/>
        <v>93</v>
      </c>
      <c r="T109" s="10">
        <f t="shared" si="4"/>
        <v>73</v>
      </c>
      <c r="U109" s="10">
        <f t="shared" si="5"/>
        <v>48</v>
      </c>
    </row>
    <row r="110" spans="2:21" x14ac:dyDescent="0.25">
      <c r="B110" s="20">
        <v>53.5</v>
      </c>
      <c r="C110" s="22">
        <v>73.400000000000006</v>
      </c>
      <c r="D110" s="22">
        <v>76.8</v>
      </c>
      <c r="E110" s="22">
        <v>76</v>
      </c>
      <c r="F110" s="22">
        <v>74.599999999999994</v>
      </c>
      <c r="G110" s="22">
        <v>76.400000000000006</v>
      </c>
      <c r="H110" s="22">
        <v>80.2</v>
      </c>
      <c r="I110" s="22">
        <v>24.3</v>
      </c>
      <c r="J110" s="22">
        <v>24.2</v>
      </c>
      <c r="K110" s="22">
        <v>31.8</v>
      </c>
      <c r="L110" s="22">
        <v>70.8</v>
      </c>
      <c r="M110" s="22">
        <v>75.3</v>
      </c>
      <c r="N110" s="22">
        <v>65.8</v>
      </c>
      <c r="O110" s="22">
        <v>31.3</v>
      </c>
      <c r="P110" s="22">
        <v>0.63300000000000001</v>
      </c>
      <c r="S110" s="10">
        <f t="shared" si="3"/>
        <v>93</v>
      </c>
      <c r="T110" s="10">
        <f t="shared" si="4"/>
        <v>73</v>
      </c>
      <c r="U110" s="10">
        <f t="shared" si="5"/>
        <v>48</v>
      </c>
    </row>
    <row r="111" spans="2:21" x14ac:dyDescent="0.25">
      <c r="B111" s="20">
        <v>54</v>
      </c>
      <c r="C111" s="22">
        <v>73.599999999999994</v>
      </c>
      <c r="D111" s="22">
        <v>77</v>
      </c>
      <c r="E111" s="22">
        <v>76.2</v>
      </c>
      <c r="F111" s="22">
        <v>74.7</v>
      </c>
      <c r="G111" s="22">
        <v>76.599999999999994</v>
      </c>
      <c r="H111" s="22">
        <v>80.400000000000006</v>
      </c>
      <c r="I111" s="22">
        <v>24.3</v>
      </c>
      <c r="J111" s="22">
        <v>24.3</v>
      </c>
      <c r="K111" s="22">
        <v>31.8</v>
      </c>
      <c r="L111" s="22">
        <v>71</v>
      </c>
      <c r="M111" s="22">
        <v>75.5</v>
      </c>
      <c r="N111" s="22">
        <v>65.900000000000006</v>
      </c>
      <c r="O111" s="22">
        <v>31.4</v>
      </c>
      <c r="P111" s="22">
        <v>0.63100000000000001</v>
      </c>
      <c r="S111" s="10">
        <f t="shared" si="3"/>
        <v>93</v>
      </c>
      <c r="T111" s="10">
        <f t="shared" si="4"/>
        <v>73</v>
      </c>
      <c r="U111" s="10">
        <f t="shared" si="5"/>
        <v>48</v>
      </c>
    </row>
    <row r="112" spans="2:21" x14ac:dyDescent="0.25">
      <c r="B112" s="20">
        <v>54.5</v>
      </c>
      <c r="C112" s="22">
        <v>73.7</v>
      </c>
      <c r="D112" s="22">
        <v>77.099999999999994</v>
      </c>
      <c r="E112" s="22">
        <v>76.3</v>
      </c>
      <c r="F112" s="22">
        <v>74.8</v>
      </c>
      <c r="G112" s="22">
        <v>76.8</v>
      </c>
      <c r="H112" s="22">
        <v>80.5</v>
      </c>
      <c r="I112" s="22">
        <v>24.3</v>
      </c>
      <c r="J112" s="22">
        <v>24.3</v>
      </c>
      <c r="K112" s="22">
        <v>32</v>
      </c>
      <c r="L112" s="22">
        <v>71.099999999999994</v>
      </c>
      <c r="M112" s="22">
        <v>75.599999999999994</v>
      </c>
      <c r="N112" s="22">
        <v>66.2</v>
      </c>
      <c r="O112" s="22">
        <v>31.5</v>
      </c>
      <c r="P112" s="22">
        <v>0.628</v>
      </c>
      <c r="S112" s="10">
        <f t="shared" si="3"/>
        <v>93</v>
      </c>
      <c r="T112" s="10">
        <f t="shared" si="4"/>
        <v>73</v>
      </c>
      <c r="U112" s="10">
        <f t="shared" si="5"/>
        <v>48</v>
      </c>
    </row>
    <row r="113" spans="2:21" x14ac:dyDescent="0.25">
      <c r="B113" s="20">
        <v>55</v>
      </c>
      <c r="C113" s="22">
        <v>73.8</v>
      </c>
      <c r="D113" s="22">
        <v>77.2</v>
      </c>
      <c r="E113" s="22">
        <v>76.5</v>
      </c>
      <c r="F113" s="22">
        <v>74.900000000000006</v>
      </c>
      <c r="G113" s="22">
        <v>76.900000000000006</v>
      </c>
      <c r="H113" s="22">
        <v>80.599999999999994</v>
      </c>
      <c r="I113" s="22">
        <v>24.3</v>
      </c>
      <c r="J113" s="22">
        <v>24.3</v>
      </c>
      <c r="K113" s="22">
        <v>32.1</v>
      </c>
      <c r="L113" s="22">
        <v>71.3</v>
      </c>
      <c r="M113" s="22">
        <v>75.8</v>
      </c>
      <c r="N113" s="22">
        <v>66.400000000000006</v>
      </c>
      <c r="O113" s="22">
        <v>31.5</v>
      </c>
      <c r="P113" s="22">
        <v>0.629</v>
      </c>
      <c r="S113" s="10">
        <f t="shared" si="3"/>
        <v>93</v>
      </c>
      <c r="T113" s="10">
        <f t="shared" si="4"/>
        <v>73</v>
      </c>
      <c r="U113" s="10">
        <f t="shared" si="5"/>
        <v>48</v>
      </c>
    </row>
    <row r="114" spans="2:21" x14ac:dyDescent="0.25">
      <c r="B114" s="20">
        <v>55.5</v>
      </c>
      <c r="C114" s="22">
        <v>73.900000000000006</v>
      </c>
      <c r="D114" s="22">
        <v>77.400000000000006</v>
      </c>
      <c r="E114" s="22">
        <v>76.599999999999994</v>
      </c>
      <c r="F114" s="22">
        <v>75</v>
      </c>
      <c r="G114" s="22">
        <v>77</v>
      </c>
      <c r="H114" s="22">
        <v>80.8</v>
      </c>
      <c r="I114" s="22">
        <v>24.3</v>
      </c>
      <c r="J114" s="22">
        <v>24.3</v>
      </c>
      <c r="K114" s="22">
        <v>32.200000000000003</v>
      </c>
      <c r="L114" s="22">
        <v>71.5</v>
      </c>
      <c r="M114" s="22">
        <v>75.900000000000006</v>
      </c>
      <c r="N114" s="22">
        <v>66.5</v>
      </c>
      <c r="O114" s="22">
        <v>31.6</v>
      </c>
      <c r="P114" s="22">
        <v>0.63400000000000001</v>
      </c>
      <c r="S114" s="10">
        <f t="shared" si="3"/>
        <v>93</v>
      </c>
      <c r="T114" s="10">
        <f t="shared" si="4"/>
        <v>73</v>
      </c>
      <c r="U114" s="10">
        <f t="shared" si="5"/>
        <v>48</v>
      </c>
    </row>
    <row r="115" spans="2:21" x14ac:dyDescent="0.25">
      <c r="B115" s="20">
        <v>56</v>
      </c>
      <c r="C115" s="22">
        <v>74.099999999999994</v>
      </c>
      <c r="D115" s="22">
        <v>77.5</v>
      </c>
      <c r="E115" s="22">
        <v>76.8</v>
      </c>
      <c r="F115" s="22">
        <v>75.2</v>
      </c>
      <c r="G115" s="22">
        <v>77.2</v>
      </c>
      <c r="H115" s="22">
        <v>80.900000000000006</v>
      </c>
      <c r="I115" s="22">
        <v>24.3</v>
      </c>
      <c r="J115" s="22">
        <v>24.3</v>
      </c>
      <c r="K115" s="22">
        <v>32.4</v>
      </c>
      <c r="L115" s="22">
        <v>71.599999999999994</v>
      </c>
      <c r="M115" s="22">
        <v>76.099999999999994</v>
      </c>
      <c r="N115" s="22">
        <v>66.8</v>
      </c>
      <c r="O115" s="22">
        <v>31.6</v>
      </c>
      <c r="P115" s="22">
        <v>0.63100000000000001</v>
      </c>
      <c r="S115" s="10">
        <f t="shared" si="3"/>
        <v>93</v>
      </c>
      <c r="T115" s="10">
        <f t="shared" si="4"/>
        <v>73</v>
      </c>
      <c r="U115" s="10">
        <f t="shared" si="5"/>
        <v>48</v>
      </c>
    </row>
    <row r="116" spans="2:21" x14ac:dyDescent="0.25">
      <c r="B116" s="20">
        <v>56.5</v>
      </c>
      <c r="C116" s="22">
        <v>74.2</v>
      </c>
      <c r="D116" s="22">
        <v>77.7</v>
      </c>
      <c r="E116" s="22">
        <v>76.900000000000006</v>
      </c>
      <c r="F116" s="22">
        <v>75.400000000000006</v>
      </c>
      <c r="G116" s="22">
        <v>77.400000000000006</v>
      </c>
      <c r="H116" s="22">
        <v>81.099999999999994</v>
      </c>
      <c r="I116" s="22">
        <v>24.3</v>
      </c>
      <c r="J116" s="22">
        <v>24.3</v>
      </c>
      <c r="K116" s="22">
        <v>32.5</v>
      </c>
      <c r="L116" s="22">
        <v>71.8</v>
      </c>
      <c r="M116" s="22">
        <v>76.2</v>
      </c>
      <c r="N116" s="22">
        <v>67</v>
      </c>
      <c r="O116" s="22">
        <v>31.7</v>
      </c>
      <c r="P116" s="22">
        <v>0.63100000000000001</v>
      </c>
      <c r="S116" s="10">
        <f t="shared" si="3"/>
        <v>93</v>
      </c>
      <c r="T116" s="10">
        <f t="shared" si="4"/>
        <v>73</v>
      </c>
      <c r="U116" s="10">
        <f t="shared" si="5"/>
        <v>48</v>
      </c>
    </row>
    <row r="117" spans="2:21" x14ac:dyDescent="0.25">
      <c r="B117" s="20">
        <v>57</v>
      </c>
      <c r="C117" s="22">
        <v>74.3</v>
      </c>
      <c r="D117" s="22">
        <v>77.900000000000006</v>
      </c>
      <c r="E117" s="22">
        <v>77</v>
      </c>
      <c r="F117" s="22">
        <v>75.5</v>
      </c>
      <c r="G117" s="22">
        <v>77.599999999999994</v>
      </c>
      <c r="H117" s="22">
        <v>81.2</v>
      </c>
      <c r="I117" s="22">
        <v>24.3</v>
      </c>
      <c r="J117" s="22">
        <v>24.3</v>
      </c>
      <c r="K117" s="22">
        <v>32.6</v>
      </c>
      <c r="L117" s="22">
        <v>72</v>
      </c>
      <c r="M117" s="22">
        <v>76.400000000000006</v>
      </c>
      <c r="N117" s="22">
        <v>67.2</v>
      </c>
      <c r="O117" s="22">
        <v>31.8</v>
      </c>
      <c r="P117" s="22">
        <v>0.63400000000000001</v>
      </c>
      <c r="S117" s="10">
        <f t="shared" si="3"/>
        <v>93</v>
      </c>
      <c r="T117" s="10">
        <f t="shared" si="4"/>
        <v>73</v>
      </c>
      <c r="U117" s="10">
        <f t="shared" si="5"/>
        <v>48</v>
      </c>
    </row>
    <row r="118" spans="2:21" x14ac:dyDescent="0.25">
      <c r="B118" s="20">
        <v>57.5</v>
      </c>
      <c r="C118" s="22">
        <v>74.5</v>
      </c>
      <c r="D118" s="22">
        <v>78</v>
      </c>
      <c r="E118" s="22">
        <v>77.099999999999994</v>
      </c>
      <c r="F118" s="22">
        <v>75.7</v>
      </c>
      <c r="G118" s="22">
        <v>77.7</v>
      </c>
      <c r="H118" s="22">
        <v>81.400000000000006</v>
      </c>
      <c r="I118" s="22">
        <v>24.3</v>
      </c>
      <c r="J118" s="22">
        <v>24.3</v>
      </c>
      <c r="K118" s="22">
        <v>32.700000000000003</v>
      </c>
      <c r="L118" s="22">
        <v>72.099999999999994</v>
      </c>
      <c r="M118" s="22">
        <v>76.599999999999994</v>
      </c>
      <c r="N118" s="22">
        <v>67.400000000000006</v>
      </c>
      <c r="O118" s="22">
        <v>31.9</v>
      </c>
      <c r="P118" s="22">
        <v>0.63100000000000001</v>
      </c>
      <c r="S118" s="10">
        <f t="shared" si="3"/>
        <v>93</v>
      </c>
      <c r="T118" s="10">
        <f t="shared" si="4"/>
        <v>73</v>
      </c>
      <c r="U118" s="10">
        <f t="shared" si="5"/>
        <v>48</v>
      </c>
    </row>
    <row r="119" spans="2:21" x14ac:dyDescent="0.25">
      <c r="B119" s="20">
        <v>58</v>
      </c>
      <c r="C119" s="22">
        <v>74.599999999999994</v>
      </c>
      <c r="D119" s="22">
        <v>78.099999999999994</v>
      </c>
      <c r="E119" s="22">
        <v>77.3</v>
      </c>
      <c r="F119" s="22">
        <v>75.8</v>
      </c>
      <c r="G119" s="22">
        <v>77.900000000000006</v>
      </c>
      <c r="H119" s="22">
        <v>81.5</v>
      </c>
      <c r="I119" s="22">
        <v>24.3</v>
      </c>
      <c r="J119" s="22">
        <v>24.3</v>
      </c>
      <c r="K119" s="22">
        <v>32.799999999999997</v>
      </c>
      <c r="L119" s="22">
        <v>72.2</v>
      </c>
      <c r="M119" s="22">
        <v>76.7</v>
      </c>
      <c r="N119" s="22">
        <v>67.599999999999994</v>
      </c>
      <c r="O119" s="22">
        <v>32</v>
      </c>
      <c r="P119" s="22">
        <v>0.63100000000000001</v>
      </c>
      <c r="S119" s="10">
        <f t="shared" si="3"/>
        <v>93</v>
      </c>
      <c r="T119" s="10">
        <f t="shared" si="4"/>
        <v>73</v>
      </c>
      <c r="U119" s="10">
        <f t="shared" si="5"/>
        <v>48</v>
      </c>
    </row>
    <row r="120" spans="2:21" x14ac:dyDescent="0.25">
      <c r="B120" s="20">
        <v>58.5</v>
      </c>
      <c r="C120" s="22">
        <v>74.7</v>
      </c>
      <c r="D120" s="22">
        <v>78.3</v>
      </c>
      <c r="E120" s="22">
        <v>77.400000000000006</v>
      </c>
      <c r="F120" s="22">
        <v>75.900000000000006</v>
      </c>
      <c r="G120" s="22">
        <v>78</v>
      </c>
      <c r="H120" s="22">
        <v>81.599999999999994</v>
      </c>
      <c r="I120" s="22">
        <v>24.3</v>
      </c>
      <c r="J120" s="22">
        <v>24.3</v>
      </c>
      <c r="K120" s="22">
        <v>32.9</v>
      </c>
      <c r="L120" s="22">
        <v>72.400000000000006</v>
      </c>
      <c r="M120" s="22">
        <v>76.8</v>
      </c>
      <c r="N120" s="22">
        <v>67.900000000000006</v>
      </c>
      <c r="O120" s="22">
        <v>32.1</v>
      </c>
      <c r="P120" s="22">
        <v>0.63300000000000001</v>
      </c>
      <c r="S120" s="10">
        <f t="shared" si="3"/>
        <v>93</v>
      </c>
      <c r="T120" s="10">
        <f t="shared" si="4"/>
        <v>73</v>
      </c>
      <c r="U120" s="10">
        <f t="shared" si="5"/>
        <v>48</v>
      </c>
    </row>
    <row r="121" spans="2:21" x14ac:dyDescent="0.25">
      <c r="B121" s="20">
        <v>59</v>
      </c>
      <c r="C121" s="22">
        <v>74.900000000000006</v>
      </c>
      <c r="D121" s="22">
        <v>78.5</v>
      </c>
      <c r="E121" s="22">
        <v>77.5</v>
      </c>
      <c r="F121" s="22">
        <v>76.2</v>
      </c>
      <c r="G121" s="22">
        <v>78.2</v>
      </c>
      <c r="H121" s="22">
        <v>81.7</v>
      </c>
      <c r="I121" s="22">
        <v>24.4</v>
      </c>
      <c r="J121" s="22">
        <v>24.4</v>
      </c>
      <c r="K121" s="22">
        <v>33</v>
      </c>
      <c r="L121" s="22">
        <v>72.5</v>
      </c>
      <c r="M121" s="22">
        <v>77</v>
      </c>
      <c r="N121" s="22">
        <v>68.099999999999994</v>
      </c>
      <c r="O121" s="22">
        <v>32.1</v>
      </c>
      <c r="P121" s="22">
        <v>0.63100000000000001</v>
      </c>
      <c r="S121" s="10">
        <f t="shared" si="3"/>
        <v>93</v>
      </c>
      <c r="T121" s="10">
        <f t="shared" si="4"/>
        <v>73</v>
      </c>
      <c r="U121" s="10">
        <f t="shared" si="5"/>
        <v>48</v>
      </c>
    </row>
    <row r="122" spans="2:21" x14ac:dyDescent="0.25">
      <c r="B122" s="20">
        <v>59.5</v>
      </c>
      <c r="C122" s="22">
        <v>74.900000000000006</v>
      </c>
      <c r="D122" s="22">
        <v>78.599999999999994</v>
      </c>
      <c r="E122" s="22">
        <v>77.599999999999994</v>
      </c>
      <c r="F122" s="22">
        <v>76.2</v>
      </c>
      <c r="G122" s="22">
        <v>78.400000000000006</v>
      </c>
      <c r="H122" s="22">
        <v>81.900000000000006</v>
      </c>
      <c r="I122" s="22">
        <v>24.3</v>
      </c>
      <c r="J122" s="22">
        <v>24.4</v>
      </c>
      <c r="K122" s="22">
        <v>33.200000000000003</v>
      </c>
      <c r="L122" s="22">
        <v>72.7</v>
      </c>
      <c r="M122" s="22">
        <v>77.099999999999994</v>
      </c>
      <c r="N122" s="22">
        <v>68.2</v>
      </c>
      <c r="O122" s="22">
        <v>32.299999999999997</v>
      </c>
      <c r="P122" s="22">
        <v>0.63100000000000001</v>
      </c>
      <c r="S122" s="10">
        <f t="shared" si="3"/>
        <v>93</v>
      </c>
      <c r="T122" s="10">
        <f t="shared" si="4"/>
        <v>73</v>
      </c>
      <c r="U122" s="10">
        <f t="shared" si="5"/>
        <v>48</v>
      </c>
    </row>
    <row r="123" spans="2:21" x14ac:dyDescent="0.25">
      <c r="B123" s="20">
        <v>60</v>
      </c>
      <c r="C123" s="22">
        <v>75.099999999999994</v>
      </c>
      <c r="D123" s="22">
        <v>78.8</v>
      </c>
      <c r="E123" s="22">
        <v>77.8</v>
      </c>
      <c r="F123" s="22">
        <v>76.400000000000006</v>
      </c>
      <c r="G123" s="22">
        <v>78.5</v>
      </c>
      <c r="H123" s="22">
        <v>82</v>
      </c>
      <c r="I123" s="22">
        <v>24.4</v>
      </c>
      <c r="J123" s="22">
        <v>24.4</v>
      </c>
      <c r="K123" s="22">
        <v>33.299999999999997</v>
      </c>
      <c r="L123" s="22">
        <v>72.8</v>
      </c>
      <c r="M123" s="22">
        <v>77.2</v>
      </c>
      <c r="N123" s="22">
        <v>68.400000000000006</v>
      </c>
      <c r="O123" s="22">
        <v>32.4</v>
      </c>
      <c r="P123" s="22">
        <v>0.63100000000000001</v>
      </c>
      <c r="S123" s="10">
        <f t="shared" si="3"/>
        <v>93</v>
      </c>
      <c r="T123" s="10">
        <f t="shared" si="4"/>
        <v>73</v>
      </c>
      <c r="U123" s="10">
        <f t="shared" si="5"/>
        <v>48</v>
      </c>
    </row>
    <row r="124" spans="2:21" x14ac:dyDescent="0.25">
      <c r="B124" s="20">
        <v>60.5</v>
      </c>
      <c r="C124" s="22">
        <v>75.2</v>
      </c>
      <c r="D124" s="22">
        <v>78.900000000000006</v>
      </c>
      <c r="E124" s="22">
        <v>77.900000000000006</v>
      </c>
      <c r="F124" s="22">
        <v>76.5</v>
      </c>
      <c r="G124" s="22">
        <v>78.599999999999994</v>
      </c>
      <c r="H124" s="22">
        <v>82.1</v>
      </c>
      <c r="I124" s="22">
        <v>24.3</v>
      </c>
      <c r="J124" s="22">
        <v>24.4</v>
      </c>
      <c r="K124" s="22">
        <v>33.4</v>
      </c>
      <c r="L124" s="22">
        <v>73</v>
      </c>
      <c r="M124" s="22">
        <v>77.400000000000006</v>
      </c>
      <c r="N124" s="22">
        <v>68.5</v>
      </c>
      <c r="O124" s="22">
        <v>32.4</v>
      </c>
      <c r="P124" s="22">
        <v>0.63100000000000001</v>
      </c>
      <c r="S124" s="10">
        <f t="shared" si="3"/>
        <v>93</v>
      </c>
      <c r="T124" s="10">
        <f t="shared" si="4"/>
        <v>73</v>
      </c>
      <c r="U124" s="10">
        <f t="shared" si="5"/>
        <v>48</v>
      </c>
    </row>
    <row r="125" spans="2:21" x14ac:dyDescent="0.25">
      <c r="B125" s="20">
        <v>61</v>
      </c>
      <c r="C125" s="22">
        <v>75.3</v>
      </c>
      <c r="D125" s="22">
        <v>79</v>
      </c>
      <c r="E125" s="22">
        <v>78</v>
      </c>
      <c r="F125" s="22">
        <v>76.599999999999994</v>
      </c>
      <c r="G125" s="22">
        <v>78.8</v>
      </c>
      <c r="H125" s="22">
        <v>82.2</v>
      </c>
      <c r="I125" s="22">
        <v>24.4</v>
      </c>
      <c r="J125" s="22">
        <v>24.4</v>
      </c>
      <c r="K125" s="22">
        <v>33.5</v>
      </c>
      <c r="L125" s="22">
        <v>73.099999999999994</v>
      </c>
      <c r="M125" s="22">
        <v>77.5</v>
      </c>
      <c r="N125" s="22">
        <v>68.7</v>
      </c>
      <c r="O125" s="22">
        <v>32.5</v>
      </c>
      <c r="P125" s="22">
        <v>0.63</v>
      </c>
      <c r="S125" s="10">
        <f t="shared" si="3"/>
        <v>93</v>
      </c>
      <c r="T125" s="10">
        <f t="shared" si="4"/>
        <v>73</v>
      </c>
      <c r="U125" s="10">
        <f t="shared" si="5"/>
        <v>48</v>
      </c>
    </row>
    <row r="126" spans="2:21" x14ac:dyDescent="0.25">
      <c r="B126" s="20">
        <v>61.5</v>
      </c>
      <c r="C126" s="22">
        <v>75.400000000000006</v>
      </c>
      <c r="D126" s="22">
        <v>79.099999999999994</v>
      </c>
      <c r="E126" s="22">
        <v>78.099999999999994</v>
      </c>
      <c r="F126" s="22">
        <v>76.7</v>
      </c>
      <c r="G126" s="22">
        <v>78.900000000000006</v>
      </c>
      <c r="H126" s="22">
        <v>82.4</v>
      </c>
      <c r="I126" s="22">
        <v>24.4</v>
      </c>
      <c r="J126" s="22">
        <v>24.4</v>
      </c>
      <c r="K126" s="22">
        <v>33.6</v>
      </c>
      <c r="L126" s="22">
        <v>73.2</v>
      </c>
      <c r="M126" s="22">
        <v>77.599999999999994</v>
      </c>
      <c r="N126" s="22">
        <v>68.900000000000006</v>
      </c>
      <c r="O126" s="22">
        <v>32.6</v>
      </c>
      <c r="P126" s="22">
        <v>0.63</v>
      </c>
      <c r="S126" s="10">
        <f t="shared" si="3"/>
        <v>93</v>
      </c>
      <c r="T126" s="10">
        <f t="shared" si="4"/>
        <v>73</v>
      </c>
      <c r="U126" s="10">
        <f t="shared" si="5"/>
        <v>48</v>
      </c>
    </row>
    <row r="127" spans="2:21" x14ac:dyDescent="0.25">
      <c r="B127" s="20">
        <v>62</v>
      </c>
      <c r="C127" s="22">
        <v>75.5</v>
      </c>
      <c r="D127" s="22">
        <v>79.3</v>
      </c>
      <c r="E127" s="22">
        <v>78.2</v>
      </c>
      <c r="F127" s="22">
        <v>76.900000000000006</v>
      </c>
      <c r="G127" s="22">
        <v>79</v>
      </c>
      <c r="H127" s="22">
        <v>82.5</v>
      </c>
      <c r="I127" s="22">
        <v>24.4</v>
      </c>
      <c r="J127" s="22">
        <v>24.4</v>
      </c>
      <c r="K127" s="22">
        <v>33.700000000000003</v>
      </c>
      <c r="L127" s="22">
        <v>73.400000000000006</v>
      </c>
      <c r="M127" s="22">
        <v>77.8</v>
      </c>
      <c r="N127" s="22">
        <v>69.099999999999994</v>
      </c>
      <c r="O127" s="22">
        <v>32.6</v>
      </c>
      <c r="P127" s="22">
        <v>0.63100000000000001</v>
      </c>
      <c r="S127" s="10">
        <f t="shared" si="3"/>
        <v>93</v>
      </c>
      <c r="T127" s="10">
        <f t="shared" si="4"/>
        <v>73</v>
      </c>
      <c r="U127" s="10">
        <f t="shared" si="5"/>
        <v>48</v>
      </c>
    </row>
    <row r="128" spans="2:21" x14ac:dyDescent="0.25">
      <c r="B128" s="20">
        <v>62.5</v>
      </c>
      <c r="C128" s="22">
        <v>75.599999999999994</v>
      </c>
      <c r="D128" s="22">
        <v>79.400000000000006</v>
      </c>
      <c r="E128" s="22">
        <v>78.3</v>
      </c>
      <c r="F128" s="22">
        <v>77</v>
      </c>
      <c r="G128" s="22">
        <v>79.2</v>
      </c>
      <c r="H128" s="22">
        <v>82.6</v>
      </c>
      <c r="I128" s="22">
        <v>24.4</v>
      </c>
      <c r="J128" s="22">
        <v>24.4</v>
      </c>
      <c r="K128" s="22">
        <v>33.799999999999997</v>
      </c>
      <c r="L128" s="22">
        <v>73.5</v>
      </c>
      <c r="M128" s="22">
        <v>77.900000000000006</v>
      </c>
      <c r="N128" s="22">
        <v>69.2</v>
      </c>
      <c r="O128" s="22">
        <v>32.700000000000003</v>
      </c>
      <c r="P128" s="22">
        <v>0.63</v>
      </c>
      <c r="S128" s="10">
        <f t="shared" si="3"/>
        <v>93</v>
      </c>
      <c r="T128" s="10">
        <f t="shared" si="4"/>
        <v>73</v>
      </c>
      <c r="U128" s="10">
        <f t="shared" si="5"/>
        <v>48</v>
      </c>
    </row>
    <row r="129" spans="2:21" x14ac:dyDescent="0.25">
      <c r="B129" s="20">
        <v>63</v>
      </c>
      <c r="C129" s="22">
        <v>75.8</v>
      </c>
      <c r="D129" s="22">
        <v>79.5</v>
      </c>
      <c r="E129" s="22">
        <v>78.400000000000006</v>
      </c>
      <c r="F129" s="22">
        <v>77</v>
      </c>
      <c r="G129" s="22">
        <v>79.3</v>
      </c>
      <c r="H129" s="22">
        <v>82.7</v>
      </c>
      <c r="I129" s="22">
        <v>24.4</v>
      </c>
      <c r="J129" s="22">
        <v>24.4</v>
      </c>
      <c r="K129" s="22">
        <v>33.9</v>
      </c>
      <c r="L129" s="22">
        <v>73.599999999999994</v>
      </c>
      <c r="M129" s="22">
        <v>78</v>
      </c>
      <c r="N129" s="22">
        <v>69.400000000000006</v>
      </c>
      <c r="O129" s="22">
        <v>32.700000000000003</v>
      </c>
      <c r="P129" s="22">
        <v>0.63</v>
      </c>
      <c r="S129" s="10">
        <f t="shared" si="3"/>
        <v>93</v>
      </c>
      <c r="T129" s="10">
        <f t="shared" si="4"/>
        <v>73</v>
      </c>
      <c r="U129" s="10">
        <f t="shared" si="5"/>
        <v>48</v>
      </c>
    </row>
    <row r="130" spans="2:21" x14ac:dyDescent="0.25">
      <c r="B130" s="20">
        <v>63.5</v>
      </c>
      <c r="C130" s="22">
        <v>75.8</v>
      </c>
      <c r="D130" s="22">
        <v>79.599999999999994</v>
      </c>
      <c r="E130" s="22">
        <v>78.5</v>
      </c>
      <c r="F130" s="22">
        <v>77.099999999999994</v>
      </c>
      <c r="G130" s="22">
        <v>79.400000000000006</v>
      </c>
      <c r="H130" s="22">
        <v>82.8</v>
      </c>
      <c r="I130" s="22">
        <v>24.4</v>
      </c>
      <c r="J130" s="22">
        <v>24.4</v>
      </c>
      <c r="K130" s="22">
        <v>34.1</v>
      </c>
      <c r="L130" s="22">
        <v>73.8</v>
      </c>
      <c r="M130" s="22">
        <v>78.099999999999994</v>
      </c>
      <c r="N130" s="22">
        <v>69.599999999999994</v>
      </c>
      <c r="O130" s="22">
        <v>32.700000000000003</v>
      </c>
      <c r="P130" s="22">
        <v>0.63</v>
      </c>
      <c r="S130" s="10">
        <f t="shared" si="3"/>
        <v>93</v>
      </c>
      <c r="T130" s="10">
        <f t="shared" si="4"/>
        <v>73</v>
      </c>
      <c r="U130" s="10">
        <f t="shared" si="5"/>
        <v>48</v>
      </c>
    </row>
    <row r="131" spans="2:21" x14ac:dyDescent="0.25">
      <c r="B131" s="20">
        <v>64</v>
      </c>
      <c r="C131" s="22">
        <v>75.900000000000006</v>
      </c>
      <c r="D131" s="22">
        <v>79.7</v>
      </c>
      <c r="E131" s="22">
        <v>78.7</v>
      </c>
      <c r="F131" s="22">
        <v>77.2</v>
      </c>
      <c r="G131" s="22">
        <v>79.5</v>
      </c>
      <c r="H131" s="22">
        <v>82.9</v>
      </c>
      <c r="I131" s="22">
        <v>24.4</v>
      </c>
      <c r="J131" s="22">
        <v>24.4</v>
      </c>
      <c r="K131" s="22">
        <v>34.200000000000003</v>
      </c>
      <c r="L131" s="22">
        <v>73.900000000000006</v>
      </c>
      <c r="M131" s="22">
        <v>78.099999999999994</v>
      </c>
      <c r="N131" s="22">
        <v>69.7</v>
      </c>
      <c r="O131" s="22">
        <v>32.799999999999997</v>
      </c>
      <c r="P131" s="22">
        <v>0.63</v>
      </c>
      <c r="S131" s="10">
        <f t="shared" si="3"/>
        <v>93</v>
      </c>
      <c r="T131" s="10">
        <f t="shared" si="4"/>
        <v>73</v>
      </c>
      <c r="U131" s="10">
        <f t="shared" si="5"/>
        <v>48</v>
      </c>
    </row>
    <row r="132" spans="2:21" x14ac:dyDescent="0.25">
      <c r="B132" s="20">
        <v>64.5</v>
      </c>
      <c r="C132" s="22">
        <v>76</v>
      </c>
      <c r="D132" s="22">
        <v>79.900000000000006</v>
      </c>
      <c r="E132" s="22">
        <v>78.8</v>
      </c>
      <c r="F132" s="22">
        <v>77.400000000000006</v>
      </c>
      <c r="G132" s="22">
        <v>79.599999999999994</v>
      </c>
      <c r="H132" s="22">
        <v>83</v>
      </c>
      <c r="I132" s="22">
        <v>24.5</v>
      </c>
      <c r="J132" s="22">
        <v>24.4</v>
      </c>
      <c r="K132" s="22">
        <v>34.299999999999997</v>
      </c>
      <c r="L132" s="22">
        <v>74</v>
      </c>
      <c r="M132" s="22">
        <v>78.3</v>
      </c>
      <c r="N132" s="22">
        <v>70</v>
      </c>
      <c r="O132" s="22">
        <v>32.9</v>
      </c>
      <c r="P132" s="22">
        <v>0.63100000000000001</v>
      </c>
      <c r="S132" s="10">
        <f t="shared" si="3"/>
        <v>93</v>
      </c>
      <c r="T132" s="10">
        <f t="shared" si="4"/>
        <v>73</v>
      </c>
      <c r="U132" s="10">
        <f t="shared" si="5"/>
        <v>48</v>
      </c>
    </row>
    <row r="133" spans="2:21" x14ac:dyDescent="0.25">
      <c r="B133" s="20">
        <v>65</v>
      </c>
      <c r="C133" s="22">
        <v>76.099999999999994</v>
      </c>
      <c r="D133" s="22">
        <v>80</v>
      </c>
      <c r="E133" s="22">
        <v>78.8</v>
      </c>
      <c r="F133" s="22">
        <v>77.5</v>
      </c>
      <c r="G133" s="22">
        <v>79.8</v>
      </c>
      <c r="H133" s="22">
        <v>83.1</v>
      </c>
      <c r="I133" s="22">
        <v>24.5</v>
      </c>
      <c r="J133" s="22">
        <v>24.5</v>
      </c>
      <c r="K133" s="22">
        <v>34.4</v>
      </c>
      <c r="L133" s="22">
        <v>74.2</v>
      </c>
      <c r="M133" s="22">
        <v>78.400000000000006</v>
      </c>
      <c r="N133" s="22">
        <v>70.2</v>
      </c>
      <c r="O133" s="22">
        <v>33</v>
      </c>
      <c r="P133" s="22">
        <v>0.63100000000000001</v>
      </c>
      <c r="S133" s="10">
        <f t="shared" ref="S133:S196" si="6">23+70</f>
        <v>93</v>
      </c>
      <c r="T133" s="10">
        <f t="shared" ref="T133:T196" si="7">23+50</f>
        <v>73</v>
      </c>
      <c r="U133" s="10">
        <f t="shared" ref="U133:U196" si="8">23+25</f>
        <v>48</v>
      </c>
    </row>
    <row r="134" spans="2:21" x14ac:dyDescent="0.25">
      <c r="B134" s="20">
        <v>65.5</v>
      </c>
      <c r="C134" s="22">
        <v>76.2</v>
      </c>
      <c r="D134" s="22">
        <v>80.099999999999994</v>
      </c>
      <c r="E134" s="22">
        <v>78.900000000000006</v>
      </c>
      <c r="F134" s="22">
        <v>77.599999999999994</v>
      </c>
      <c r="G134" s="22">
        <v>79.900000000000006</v>
      </c>
      <c r="H134" s="22">
        <v>83.2</v>
      </c>
      <c r="I134" s="22">
        <v>24.5</v>
      </c>
      <c r="J134" s="22">
        <v>24.5</v>
      </c>
      <c r="K134" s="22">
        <v>34.5</v>
      </c>
      <c r="L134" s="22">
        <v>74.3</v>
      </c>
      <c r="M134" s="22">
        <v>78.599999999999994</v>
      </c>
      <c r="N134" s="22">
        <v>70.400000000000006</v>
      </c>
      <c r="O134" s="22">
        <v>33.1</v>
      </c>
      <c r="P134" s="22">
        <v>0.63300000000000001</v>
      </c>
      <c r="S134" s="10">
        <f t="shared" si="6"/>
        <v>93</v>
      </c>
      <c r="T134" s="10">
        <f t="shared" si="7"/>
        <v>73</v>
      </c>
      <c r="U134" s="10">
        <f t="shared" si="8"/>
        <v>48</v>
      </c>
    </row>
    <row r="135" spans="2:21" x14ac:dyDescent="0.25">
      <c r="B135" s="20">
        <v>66</v>
      </c>
      <c r="C135" s="22">
        <v>76.3</v>
      </c>
      <c r="D135" s="22">
        <v>80.2</v>
      </c>
      <c r="E135" s="22">
        <v>79</v>
      </c>
      <c r="F135" s="22">
        <v>77.7</v>
      </c>
      <c r="G135" s="22">
        <v>80</v>
      </c>
      <c r="H135" s="22">
        <v>83.4</v>
      </c>
      <c r="I135" s="22">
        <v>24.5</v>
      </c>
      <c r="J135" s="22">
        <v>24.5</v>
      </c>
      <c r="K135" s="22">
        <v>34.6</v>
      </c>
      <c r="L135" s="22">
        <v>74.400000000000006</v>
      </c>
      <c r="M135" s="22">
        <v>78.7</v>
      </c>
      <c r="N135" s="22">
        <v>70.400000000000006</v>
      </c>
      <c r="O135" s="22">
        <v>33.1</v>
      </c>
      <c r="P135" s="22">
        <v>0.63100000000000001</v>
      </c>
      <c r="S135" s="10">
        <f t="shared" si="6"/>
        <v>93</v>
      </c>
      <c r="T135" s="10">
        <f t="shared" si="7"/>
        <v>73</v>
      </c>
      <c r="U135" s="10">
        <f t="shared" si="8"/>
        <v>48</v>
      </c>
    </row>
    <row r="136" spans="2:21" x14ac:dyDescent="0.25">
      <c r="B136" s="20">
        <v>66.5</v>
      </c>
      <c r="C136" s="22">
        <v>76.400000000000006</v>
      </c>
      <c r="D136" s="22">
        <v>80.3</v>
      </c>
      <c r="E136" s="22">
        <v>79.099999999999994</v>
      </c>
      <c r="F136" s="22">
        <v>77.8</v>
      </c>
      <c r="G136" s="22">
        <v>80.099999999999994</v>
      </c>
      <c r="H136" s="22">
        <v>83.5</v>
      </c>
      <c r="I136" s="22">
        <v>24.5</v>
      </c>
      <c r="J136" s="22">
        <v>24.5</v>
      </c>
      <c r="K136" s="22">
        <v>34.700000000000003</v>
      </c>
      <c r="L136" s="22">
        <v>74.5</v>
      </c>
      <c r="M136" s="22">
        <v>78.8</v>
      </c>
      <c r="N136" s="22">
        <v>70.599999999999994</v>
      </c>
      <c r="O136" s="22">
        <v>33.200000000000003</v>
      </c>
      <c r="P136" s="22">
        <v>0.63</v>
      </c>
      <c r="S136" s="10">
        <f t="shared" si="6"/>
        <v>93</v>
      </c>
      <c r="T136" s="10">
        <f t="shared" si="7"/>
        <v>73</v>
      </c>
      <c r="U136" s="10">
        <f t="shared" si="8"/>
        <v>48</v>
      </c>
    </row>
    <row r="137" spans="2:21" x14ac:dyDescent="0.25">
      <c r="B137" s="20">
        <v>67</v>
      </c>
      <c r="C137" s="22">
        <v>76.400000000000006</v>
      </c>
      <c r="D137" s="22">
        <v>80.400000000000006</v>
      </c>
      <c r="E137" s="22">
        <v>79.2</v>
      </c>
      <c r="F137" s="22">
        <v>77.900000000000006</v>
      </c>
      <c r="G137" s="22">
        <v>80.3</v>
      </c>
      <c r="H137" s="22">
        <v>83.5</v>
      </c>
      <c r="I137" s="22">
        <v>24.5</v>
      </c>
      <c r="J137" s="22">
        <v>24.5</v>
      </c>
      <c r="K137" s="22">
        <v>34.799999999999997</v>
      </c>
      <c r="L137" s="22">
        <v>74.599999999999994</v>
      </c>
      <c r="M137" s="22">
        <v>78.900000000000006</v>
      </c>
      <c r="N137" s="22">
        <v>70.7</v>
      </c>
      <c r="O137" s="22">
        <v>33.299999999999997</v>
      </c>
      <c r="P137" s="22">
        <v>0.63</v>
      </c>
      <c r="S137" s="10">
        <f t="shared" si="6"/>
        <v>93</v>
      </c>
      <c r="T137" s="10">
        <f t="shared" si="7"/>
        <v>73</v>
      </c>
      <c r="U137" s="10">
        <f t="shared" si="8"/>
        <v>48</v>
      </c>
    </row>
    <row r="138" spans="2:21" x14ac:dyDescent="0.25">
      <c r="B138" s="20">
        <v>67.5</v>
      </c>
      <c r="C138" s="22">
        <v>76.5</v>
      </c>
      <c r="D138" s="22">
        <v>80.5</v>
      </c>
      <c r="E138" s="22">
        <v>79.3</v>
      </c>
      <c r="F138" s="22">
        <v>78</v>
      </c>
      <c r="G138" s="22">
        <v>80.3</v>
      </c>
      <c r="H138" s="22">
        <v>83.7</v>
      </c>
      <c r="I138" s="22">
        <v>24.5</v>
      </c>
      <c r="J138" s="22">
        <v>24.5</v>
      </c>
      <c r="K138" s="22">
        <v>34.9</v>
      </c>
      <c r="L138" s="22">
        <v>74.7</v>
      </c>
      <c r="M138" s="22">
        <v>79</v>
      </c>
      <c r="N138" s="22">
        <v>70.900000000000006</v>
      </c>
      <c r="O138" s="22">
        <v>33.299999999999997</v>
      </c>
      <c r="P138" s="22">
        <v>0.63</v>
      </c>
      <c r="S138" s="10">
        <f t="shared" si="6"/>
        <v>93</v>
      </c>
      <c r="T138" s="10">
        <f t="shared" si="7"/>
        <v>73</v>
      </c>
      <c r="U138" s="10">
        <f t="shared" si="8"/>
        <v>48</v>
      </c>
    </row>
    <row r="139" spans="2:21" x14ac:dyDescent="0.25">
      <c r="B139" s="20">
        <v>68</v>
      </c>
      <c r="C139" s="22">
        <v>76.7</v>
      </c>
      <c r="D139" s="22">
        <v>80.599999999999994</v>
      </c>
      <c r="E139" s="22">
        <v>79.400000000000006</v>
      </c>
      <c r="F139" s="22">
        <v>78.099999999999994</v>
      </c>
      <c r="G139" s="22">
        <v>80.5</v>
      </c>
      <c r="H139" s="22">
        <v>83.8</v>
      </c>
      <c r="I139" s="22">
        <v>24.5</v>
      </c>
      <c r="J139" s="22">
        <v>24.6</v>
      </c>
      <c r="K139" s="22">
        <v>35</v>
      </c>
      <c r="L139" s="22">
        <v>74.8</v>
      </c>
      <c r="M139" s="22">
        <v>79.099999999999994</v>
      </c>
      <c r="N139" s="22">
        <v>71.099999999999994</v>
      </c>
      <c r="O139" s="22">
        <v>33.4</v>
      </c>
      <c r="P139" s="22">
        <v>0.63100000000000001</v>
      </c>
      <c r="S139" s="10">
        <f t="shared" si="6"/>
        <v>93</v>
      </c>
      <c r="T139" s="10">
        <f t="shared" si="7"/>
        <v>73</v>
      </c>
      <c r="U139" s="10">
        <f t="shared" si="8"/>
        <v>48</v>
      </c>
    </row>
    <row r="140" spans="2:21" x14ac:dyDescent="0.25">
      <c r="B140" s="20">
        <v>68.5</v>
      </c>
      <c r="C140" s="22">
        <v>76.7</v>
      </c>
      <c r="D140" s="22">
        <v>80.8</v>
      </c>
      <c r="E140" s="22">
        <v>79.5</v>
      </c>
      <c r="F140" s="22">
        <v>78.2</v>
      </c>
      <c r="G140" s="22">
        <v>80.599999999999994</v>
      </c>
      <c r="H140" s="22">
        <v>83.8</v>
      </c>
      <c r="I140" s="22">
        <v>24.5</v>
      </c>
      <c r="J140" s="22">
        <v>24.5</v>
      </c>
      <c r="K140" s="22">
        <v>35.1</v>
      </c>
      <c r="L140" s="22">
        <v>74.900000000000006</v>
      </c>
      <c r="M140" s="22">
        <v>79.2</v>
      </c>
      <c r="N140" s="22">
        <v>71.2</v>
      </c>
      <c r="O140" s="22">
        <v>33.5</v>
      </c>
      <c r="P140" s="22">
        <v>0.63100000000000001</v>
      </c>
      <c r="S140" s="10">
        <f t="shared" si="6"/>
        <v>93</v>
      </c>
      <c r="T140" s="10">
        <f t="shared" si="7"/>
        <v>73</v>
      </c>
      <c r="U140" s="10">
        <f t="shared" si="8"/>
        <v>48</v>
      </c>
    </row>
    <row r="141" spans="2:21" x14ac:dyDescent="0.25">
      <c r="B141" s="20">
        <v>69</v>
      </c>
      <c r="C141" s="22">
        <v>76.8</v>
      </c>
      <c r="D141" s="22">
        <v>80.8</v>
      </c>
      <c r="E141" s="22">
        <v>79.599999999999994</v>
      </c>
      <c r="F141" s="22">
        <v>78.3</v>
      </c>
      <c r="G141" s="22">
        <v>80.7</v>
      </c>
      <c r="H141" s="22">
        <v>83.9</v>
      </c>
      <c r="I141" s="22">
        <v>24.5</v>
      </c>
      <c r="J141" s="22">
        <v>24.5</v>
      </c>
      <c r="K141" s="22">
        <v>35.299999999999997</v>
      </c>
      <c r="L141" s="22">
        <v>75</v>
      </c>
      <c r="M141" s="22">
        <v>79.3</v>
      </c>
      <c r="N141" s="22">
        <v>71.400000000000006</v>
      </c>
      <c r="O141" s="22">
        <v>33.6</v>
      </c>
      <c r="P141" s="22">
        <v>0.63100000000000001</v>
      </c>
      <c r="S141" s="10">
        <f t="shared" si="6"/>
        <v>93</v>
      </c>
      <c r="T141" s="10">
        <f t="shared" si="7"/>
        <v>73</v>
      </c>
      <c r="U141" s="10">
        <f t="shared" si="8"/>
        <v>48</v>
      </c>
    </row>
    <row r="142" spans="2:21" x14ac:dyDescent="0.25">
      <c r="B142" s="20">
        <v>69.5</v>
      </c>
      <c r="C142" s="22">
        <v>76.900000000000006</v>
      </c>
      <c r="D142" s="22">
        <v>80.900000000000006</v>
      </c>
      <c r="E142" s="22">
        <v>79.7</v>
      </c>
      <c r="F142" s="22">
        <v>78.3</v>
      </c>
      <c r="G142" s="22">
        <v>80.8</v>
      </c>
      <c r="H142" s="22">
        <v>84</v>
      </c>
      <c r="I142" s="22">
        <v>24.5</v>
      </c>
      <c r="J142" s="22">
        <v>24.5</v>
      </c>
      <c r="K142" s="22">
        <v>35.4</v>
      </c>
      <c r="L142" s="22">
        <v>75.099999999999994</v>
      </c>
      <c r="M142" s="22">
        <v>79.400000000000006</v>
      </c>
      <c r="N142" s="22">
        <v>71.5</v>
      </c>
      <c r="O142" s="22">
        <v>33.6</v>
      </c>
      <c r="P142" s="22">
        <v>0.63100000000000001</v>
      </c>
      <c r="S142" s="10">
        <f t="shared" si="6"/>
        <v>93</v>
      </c>
      <c r="T142" s="10">
        <f t="shared" si="7"/>
        <v>73</v>
      </c>
      <c r="U142" s="10">
        <f t="shared" si="8"/>
        <v>48</v>
      </c>
    </row>
    <row r="143" spans="2:21" x14ac:dyDescent="0.25">
      <c r="B143" s="20">
        <v>70</v>
      </c>
      <c r="C143" s="22">
        <v>76.900000000000006</v>
      </c>
      <c r="D143" s="22">
        <v>81</v>
      </c>
      <c r="E143" s="22">
        <v>79.7</v>
      </c>
      <c r="F143" s="22">
        <v>78.400000000000006</v>
      </c>
      <c r="G143" s="22">
        <v>80.900000000000006</v>
      </c>
      <c r="H143" s="22">
        <v>84.1</v>
      </c>
      <c r="I143" s="22">
        <v>24.5</v>
      </c>
      <c r="J143" s="22">
        <v>24.5</v>
      </c>
      <c r="K143" s="22">
        <v>35.5</v>
      </c>
      <c r="L143" s="22">
        <v>75.3</v>
      </c>
      <c r="M143" s="22">
        <v>79.5</v>
      </c>
      <c r="N143" s="22">
        <v>71.7</v>
      </c>
      <c r="O143" s="22">
        <v>33.700000000000003</v>
      </c>
      <c r="P143" s="22">
        <v>0.63100000000000001</v>
      </c>
      <c r="S143" s="10">
        <f t="shared" si="6"/>
        <v>93</v>
      </c>
      <c r="T143" s="10">
        <f t="shared" si="7"/>
        <v>73</v>
      </c>
      <c r="U143" s="10">
        <f t="shared" si="8"/>
        <v>48</v>
      </c>
    </row>
    <row r="144" spans="2:21" x14ac:dyDescent="0.25">
      <c r="B144" s="20">
        <v>70.5</v>
      </c>
      <c r="C144" s="22">
        <v>77</v>
      </c>
      <c r="D144" s="22">
        <v>81.099999999999994</v>
      </c>
      <c r="E144" s="22">
        <v>79.8</v>
      </c>
      <c r="F144" s="22">
        <v>78.5</v>
      </c>
      <c r="G144" s="22">
        <v>81</v>
      </c>
      <c r="H144" s="22">
        <v>84.2</v>
      </c>
      <c r="I144" s="22">
        <v>24.5</v>
      </c>
      <c r="J144" s="22">
        <v>24.5</v>
      </c>
      <c r="K144" s="22">
        <v>35.6</v>
      </c>
      <c r="L144" s="22">
        <v>75.3</v>
      </c>
      <c r="M144" s="22">
        <v>79.599999999999994</v>
      </c>
      <c r="N144" s="22">
        <v>71.900000000000006</v>
      </c>
      <c r="O144" s="22">
        <v>33.700000000000003</v>
      </c>
      <c r="P144" s="22">
        <v>0.63100000000000001</v>
      </c>
      <c r="S144" s="10">
        <f t="shared" si="6"/>
        <v>93</v>
      </c>
      <c r="T144" s="10">
        <f t="shared" si="7"/>
        <v>73</v>
      </c>
      <c r="U144" s="10">
        <f t="shared" si="8"/>
        <v>48</v>
      </c>
    </row>
    <row r="145" spans="2:21" x14ac:dyDescent="0.25">
      <c r="B145" s="20">
        <v>71</v>
      </c>
      <c r="C145" s="22">
        <v>77.099999999999994</v>
      </c>
      <c r="D145" s="22">
        <v>81.3</v>
      </c>
      <c r="E145" s="22">
        <v>79.900000000000006</v>
      </c>
      <c r="F145" s="22">
        <v>78.599999999999994</v>
      </c>
      <c r="G145" s="22">
        <v>81.099999999999994</v>
      </c>
      <c r="H145" s="22">
        <v>84.3</v>
      </c>
      <c r="I145" s="22">
        <v>24.6</v>
      </c>
      <c r="J145" s="22">
        <v>24.5</v>
      </c>
      <c r="K145" s="22">
        <v>35.6</v>
      </c>
      <c r="L145" s="22">
        <v>75.400000000000006</v>
      </c>
      <c r="M145" s="22">
        <v>79.7</v>
      </c>
      <c r="N145" s="22">
        <v>72</v>
      </c>
      <c r="O145" s="22">
        <v>33.799999999999997</v>
      </c>
      <c r="P145" s="22">
        <v>0.63</v>
      </c>
      <c r="S145" s="10">
        <f t="shared" si="6"/>
        <v>93</v>
      </c>
      <c r="T145" s="10">
        <f t="shared" si="7"/>
        <v>73</v>
      </c>
      <c r="U145" s="10">
        <f t="shared" si="8"/>
        <v>48</v>
      </c>
    </row>
    <row r="146" spans="2:21" x14ac:dyDescent="0.25">
      <c r="B146" s="20">
        <v>71.5</v>
      </c>
      <c r="C146" s="22">
        <v>77.099999999999994</v>
      </c>
      <c r="D146" s="22">
        <v>81.400000000000006</v>
      </c>
      <c r="E146" s="22">
        <v>80</v>
      </c>
      <c r="F146" s="22">
        <v>78.7</v>
      </c>
      <c r="G146" s="22">
        <v>81.2</v>
      </c>
      <c r="H146" s="22">
        <v>84.4</v>
      </c>
      <c r="I146" s="22">
        <v>24.6</v>
      </c>
      <c r="J146" s="22">
        <v>24.6</v>
      </c>
      <c r="K146" s="22">
        <v>35.799999999999997</v>
      </c>
      <c r="L146" s="22">
        <v>75.5</v>
      </c>
      <c r="M146" s="22">
        <v>79.8</v>
      </c>
      <c r="N146" s="22">
        <v>72.2</v>
      </c>
      <c r="O146" s="22">
        <v>33.9</v>
      </c>
      <c r="P146" s="22">
        <v>0.63100000000000001</v>
      </c>
      <c r="S146" s="10">
        <f t="shared" si="6"/>
        <v>93</v>
      </c>
      <c r="T146" s="10">
        <f t="shared" si="7"/>
        <v>73</v>
      </c>
      <c r="U146" s="10">
        <f t="shared" si="8"/>
        <v>48</v>
      </c>
    </row>
    <row r="147" spans="2:21" x14ac:dyDescent="0.25">
      <c r="B147" s="20">
        <v>72</v>
      </c>
      <c r="C147" s="22">
        <v>77.2</v>
      </c>
      <c r="D147" s="22">
        <v>81.400000000000006</v>
      </c>
      <c r="E147" s="22">
        <v>80.099999999999994</v>
      </c>
      <c r="F147" s="22">
        <v>78.7</v>
      </c>
      <c r="G147" s="22">
        <v>81.3</v>
      </c>
      <c r="H147" s="22">
        <v>84.5</v>
      </c>
      <c r="I147" s="22">
        <v>24.6</v>
      </c>
      <c r="J147" s="22">
        <v>24.6</v>
      </c>
      <c r="K147" s="22">
        <v>35.799999999999997</v>
      </c>
      <c r="L147" s="22">
        <v>75.599999999999994</v>
      </c>
      <c r="M147" s="22">
        <v>79.900000000000006</v>
      </c>
      <c r="N147" s="22">
        <v>72.099999999999994</v>
      </c>
      <c r="O147" s="22">
        <v>33.9</v>
      </c>
      <c r="P147" s="22">
        <v>0.63</v>
      </c>
      <c r="S147" s="10">
        <f t="shared" si="6"/>
        <v>93</v>
      </c>
      <c r="T147" s="10">
        <f t="shared" si="7"/>
        <v>73</v>
      </c>
      <c r="U147" s="10">
        <f t="shared" si="8"/>
        <v>48</v>
      </c>
    </row>
    <row r="148" spans="2:21" x14ac:dyDescent="0.25">
      <c r="B148" s="20">
        <v>72.5</v>
      </c>
      <c r="C148" s="22">
        <v>77.3</v>
      </c>
      <c r="D148" s="22">
        <v>81.5</v>
      </c>
      <c r="E148" s="22">
        <v>80.2</v>
      </c>
      <c r="F148" s="22">
        <v>78.8</v>
      </c>
      <c r="G148" s="22">
        <v>81.400000000000006</v>
      </c>
      <c r="H148" s="22">
        <v>84.6</v>
      </c>
      <c r="I148" s="22">
        <v>24.6</v>
      </c>
      <c r="J148" s="22">
        <v>24.6</v>
      </c>
      <c r="K148" s="22">
        <v>35.9</v>
      </c>
      <c r="L148" s="22">
        <v>75.7</v>
      </c>
      <c r="M148" s="22">
        <v>80</v>
      </c>
      <c r="N148" s="22">
        <v>72.3</v>
      </c>
      <c r="O148" s="22">
        <v>33.9</v>
      </c>
      <c r="P148" s="22">
        <v>0.63100000000000001</v>
      </c>
      <c r="S148" s="10">
        <f t="shared" si="6"/>
        <v>93</v>
      </c>
      <c r="T148" s="10">
        <f t="shared" si="7"/>
        <v>73</v>
      </c>
      <c r="U148" s="10">
        <f t="shared" si="8"/>
        <v>48</v>
      </c>
    </row>
    <row r="149" spans="2:21" x14ac:dyDescent="0.25">
      <c r="B149" s="20">
        <v>73</v>
      </c>
      <c r="C149" s="22">
        <v>77.3</v>
      </c>
      <c r="D149" s="22">
        <v>81.599999999999994</v>
      </c>
      <c r="E149" s="22">
        <v>80.3</v>
      </c>
      <c r="F149" s="22">
        <v>78.8</v>
      </c>
      <c r="G149" s="22">
        <v>81.5</v>
      </c>
      <c r="H149" s="22">
        <v>84.6</v>
      </c>
      <c r="I149" s="22">
        <v>24.6</v>
      </c>
      <c r="J149" s="22">
        <v>24.6</v>
      </c>
      <c r="K149" s="22">
        <v>36</v>
      </c>
      <c r="L149" s="22">
        <v>75.8</v>
      </c>
      <c r="M149" s="22">
        <v>80.099999999999994</v>
      </c>
      <c r="N149" s="22">
        <v>72.400000000000006</v>
      </c>
      <c r="O149" s="22">
        <v>33.9</v>
      </c>
      <c r="P149" s="22">
        <v>0.63</v>
      </c>
      <c r="S149" s="10">
        <f t="shared" si="6"/>
        <v>93</v>
      </c>
      <c r="T149" s="10">
        <f t="shared" si="7"/>
        <v>73</v>
      </c>
      <c r="U149" s="10">
        <f t="shared" si="8"/>
        <v>48</v>
      </c>
    </row>
    <row r="150" spans="2:21" x14ac:dyDescent="0.25">
      <c r="B150" s="20">
        <v>73.5</v>
      </c>
      <c r="C150" s="22">
        <v>77.400000000000006</v>
      </c>
      <c r="D150" s="22">
        <v>81.7</v>
      </c>
      <c r="E150" s="22">
        <v>80.400000000000006</v>
      </c>
      <c r="F150" s="22">
        <v>78.900000000000006</v>
      </c>
      <c r="G150" s="22">
        <v>81.5</v>
      </c>
      <c r="H150" s="22">
        <v>84.7</v>
      </c>
      <c r="I150" s="22">
        <v>24.6</v>
      </c>
      <c r="J150" s="22">
        <v>24.6</v>
      </c>
      <c r="K150" s="22">
        <v>36.1</v>
      </c>
      <c r="L150" s="22">
        <v>75.900000000000006</v>
      </c>
      <c r="M150" s="22">
        <v>80.099999999999994</v>
      </c>
      <c r="N150" s="22">
        <v>72.599999999999994</v>
      </c>
      <c r="O150" s="22">
        <v>34</v>
      </c>
      <c r="P150" s="22">
        <v>0.63</v>
      </c>
      <c r="S150" s="10">
        <f t="shared" si="6"/>
        <v>93</v>
      </c>
      <c r="T150" s="10">
        <f t="shared" si="7"/>
        <v>73</v>
      </c>
      <c r="U150" s="10">
        <f t="shared" si="8"/>
        <v>48</v>
      </c>
    </row>
    <row r="151" spans="2:21" x14ac:dyDescent="0.25">
      <c r="B151" s="20">
        <v>74</v>
      </c>
      <c r="C151" s="22">
        <v>77.400000000000006</v>
      </c>
      <c r="D151" s="22">
        <v>81.8</v>
      </c>
      <c r="E151" s="22">
        <v>80.400000000000006</v>
      </c>
      <c r="F151" s="22">
        <v>79</v>
      </c>
      <c r="G151" s="22">
        <v>81.7</v>
      </c>
      <c r="H151" s="22">
        <v>84.8</v>
      </c>
      <c r="I151" s="22">
        <v>24.6</v>
      </c>
      <c r="J151" s="22">
        <v>24.6</v>
      </c>
      <c r="K151" s="22">
        <v>36.200000000000003</v>
      </c>
      <c r="L151" s="22">
        <v>76</v>
      </c>
      <c r="M151" s="22">
        <v>80.2</v>
      </c>
      <c r="N151" s="22">
        <v>72.8</v>
      </c>
      <c r="O151" s="22">
        <v>34</v>
      </c>
      <c r="P151" s="22">
        <v>0.63100000000000001</v>
      </c>
      <c r="S151" s="10">
        <f t="shared" si="6"/>
        <v>93</v>
      </c>
      <c r="T151" s="10">
        <f t="shared" si="7"/>
        <v>73</v>
      </c>
      <c r="U151" s="10">
        <f t="shared" si="8"/>
        <v>48</v>
      </c>
    </row>
    <row r="152" spans="2:21" x14ac:dyDescent="0.25">
      <c r="B152" s="20">
        <v>74.5</v>
      </c>
      <c r="C152" s="22">
        <v>77.5</v>
      </c>
      <c r="D152" s="22">
        <v>81.900000000000006</v>
      </c>
      <c r="E152" s="22">
        <v>80.5</v>
      </c>
      <c r="F152" s="22">
        <v>79.099999999999994</v>
      </c>
      <c r="G152" s="22">
        <v>81.8</v>
      </c>
      <c r="H152" s="22">
        <v>84.8</v>
      </c>
      <c r="I152" s="22">
        <v>24.6</v>
      </c>
      <c r="J152" s="22">
        <v>24.6</v>
      </c>
      <c r="K152" s="22">
        <v>36.299999999999997</v>
      </c>
      <c r="L152" s="22">
        <v>76.099999999999994</v>
      </c>
      <c r="M152" s="22">
        <v>80.3</v>
      </c>
      <c r="N152" s="22">
        <v>72.900000000000006</v>
      </c>
      <c r="O152" s="22">
        <v>34.1</v>
      </c>
      <c r="P152" s="22">
        <v>0.63100000000000001</v>
      </c>
      <c r="S152" s="10">
        <f t="shared" si="6"/>
        <v>93</v>
      </c>
      <c r="T152" s="10">
        <f t="shared" si="7"/>
        <v>73</v>
      </c>
      <c r="U152" s="10">
        <f t="shared" si="8"/>
        <v>48</v>
      </c>
    </row>
    <row r="153" spans="2:21" x14ac:dyDescent="0.25">
      <c r="B153" s="20">
        <v>75</v>
      </c>
      <c r="C153" s="22">
        <v>77.599999999999994</v>
      </c>
      <c r="D153" s="22">
        <v>81.900000000000006</v>
      </c>
      <c r="E153" s="22">
        <v>80.599999999999994</v>
      </c>
      <c r="F153" s="22">
        <v>79.099999999999994</v>
      </c>
      <c r="G153" s="22">
        <v>81.8</v>
      </c>
      <c r="H153" s="22">
        <v>84.9</v>
      </c>
      <c r="I153" s="22">
        <v>24.6</v>
      </c>
      <c r="J153" s="22">
        <v>24.6</v>
      </c>
      <c r="K153" s="22">
        <v>36.4</v>
      </c>
      <c r="L153" s="22">
        <v>76.099999999999994</v>
      </c>
      <c r="M153" s="22">
        <v>80.400000000000006</v>
      </c>
      <c r="N153" s="22">
        <v>73</v>
      </c>
      <c r="O153" s="22">
        <v>34.200000000000003</v>
      </c>
      <c r="P153" s="22">
        <v>0.63100000000000001</v>
      </c>
      <c r="S153" s="10">
        <f t="shared" si="6"/>
        <v>93</v>
      </c>
      <c r="T153" s="10">
        <f t="shared" si="7"/>
        <v>73</v>
      </c>
      <c r="U153" s="10">
        <f t="shared" si="8"/>
        <v>48</v>
      </c>
    </row>
    <row r="154" spans="2:21" x14ac:dyDescent="0.25">
      <c r="B154" s="20">
        <v>75.5</v>
      </c>
      <c r="C154" s="22">
        <v>77.599999999999994</v>
      </c>
      <c r="D154" s="22">
        <v>82.1</v>
      </c>
      <c r="E154" s="22">
        <v>80.7</v>
      </c>
      <c r="F154" s="22">
        <v>79.2</v>
      </c>
      <c r="G154" s="22">
        <v>81.900000000000006</v>
      </c>
      <c r="H154" s="22">
        <v>85</v>
      </c>
      <c r="I154" s="22">
        <v>24.6</v>
      </c>
      <c r="J154" s="22">
        <v>24.6</v>
      </c>
      <c r="K154" s="22">
        <v>36.4</v>
      </c>
      <c r="L154" s="22">
        <v>76.2</v>
      </c>
      <c r="M154" s="22">
        <v>80.5</v>
      </c>
      <c r="N154" s="22">
        <v>73.099999999999994</v>
      </c>
      <c r="O154" s="22">
        <v>34.200000000000003</v>
      </c>
      <c r="P154" s="22">
        <v>0.63100000000000001</v>
      </c>
      <c r="S154" s="10">
        <f t="shared" si="6"/>
        <v>93</v>
      </c>
      <c r="T154" s="10">
        <f t="shared" si="7"/>
        <v>73</v>
      </c>
      <c r="U154" s="10">
        <f t="shared" si="8"/>
        <v>48</v>
      </c>
    </row>
    <row r="155" spans="2:21" x14ac:dyDescent="0.25">
      <c r="B155" s="20">
        <v>76</v>
      </c>
      <c r="C155" s="22">
        <v>77.7</v>
      </c>
      <c r="D155" s="22">
        <v>82.1</v>
      </c>
      <c r="E155" s="22">
        <v>80.7</v>
      </c>
      <c r="F155" s="22">
        <v>79.3</v>
      </c>
      <c r="G155" s="22">
        <v>82</v>
      </c>
      <c r="H155" s="22">
        <v>85.1</v>
      </c>
      <c r="I155" s="22">
        <v>24.6</v>
      </c>
      <c r="J155" s="22">
        <v>24.6</v>
      </c>
      <c r="K155" s="22">
        <v>36.6</v>
      </c>
      <c r="L155" s="22">
        <v>76.3</v>
      </c>
      <c r="M155" s="22">
        <v>80.599999999999994</v>
      </c>
      <c r="N155" s="22">
        <v>73.099999999999994</v>
      </c>
      <c r="O155" s="22">
        <v>34.200000000000003</v>
      </c>
      <c r="P155" s="22">
        <v>0.63100000000000001</v>
      </c>
      <c r="S155" s="10">
        <f t="shared" si="6"/>
        <v>93</v>
      </c>
      <c r="T155" s="10">
        <f t="shared" si="7"/>
        <v>73</v>
      </c>
      <c r="U155" s="10">
        <f t="shared" si="8"/>
        <v>48</v>
      </c>
    </row>
    <row r="156" spans="2:21" x14ac:dyDescent="0.25">
      <c r="B156" s="20">
        <v>76.5</v>
      </c>
      <c r="C156" s="22">
        <v>77.8</v>
      </c>
      <c r="D156" s="22">
        <v>82.2</v>
      </c>
      <c r="E156" s="22">
        <v>80.8</v>
      </c>
      <c r="F156" s="22">
        <v>79.400000000000006</v>
      </c>
      <c r="G156" s="22">
        <v>82.1</v>
      </c>
      <c r="H156" s="22">
        <v>85.1</v>
      </c>
      <c r="I156" s="22">
        <v>24.6</v>
      </c>
      <c r="J156" s="22">
        <v>24.6</v>
      </c>
      <c r="K156" s="22">
        <v>36.700000000000003</v>
      </c>
      <c r="L156" s="22">
        <v>76.400000000000006</v>
      </c>
      <c r="M156" s="22">
        <v>80.7</v>
      </c>
      <c r="N156" s="22">
        <v>73.3</v>
      </c>
      <c r="O156" s="22">
        <v>34.299999999999997</v>
      </c>
      <c r="P156" s="22">
        <v>0.63</v>
      </c>
      <c r="S156" s="10">
        <f t="shared" si="6"/>
        <v>93</v>
      </c>
      <c r="T156" s="10">
        <f t="shared" si="7"/>
        <v>73</v>
      </c>
      <c r="U156" s="10">
        <f t="shared" si="8"/>
        <v>48</v>
      </c>
    </row>
    <row r="157" spans="2:21" x14ac:dyDescent="0.25">
      <c r="B157" s="20">
        <v>77</v>
      </c>
      <c r="C157" s="22">
        <v>77.8</v>
      </c>
      <c r="D157" s="22">
        <v>82.3</v>
      </c>
      <c r="E157" s="22">
        <v>80.900000000000006</v>
      </c>
      <c r="F157" s="22">
        <v>79.400000000000006</v>
      </c>
      <c r="G157" s="22">
        <v>82.2</v>
      </c>
      <c r="H157" s="22">
        <v>85.2</v>
      </c>
      <c r="I157" s="22">
        <v>24.6</v>
      </c>
      <c r="J157" s="22">
        <v>24.6</v>
      </c>
      <c r="K157" s="22">
        <v>36.799999999999997</v>
      </c>
      <c r="L157" s="22">
        <v>76.400000000000006</v>
      </c>
      <c r="M157" s="22">
        <v>80.7</v>
      </c>
      <c r="N157" s="22">
        <v>73.5</v>
      </c>
      <c r="O157" s="22">
        <v>34.4</v>
      </c>
      <c r="P157" s="22">
        <v>0.63100000000000001</v>
      </c>
      <c r="S157" s="10">
        <f t="shared" si="6"/>
        <v>93</v>
      </c>
      <c r="T157" s="10">
        <f t="shared" si="7"/>
        <v>73</v>
      </c>
      <c r="U157" s="10">
        <f t="shared" si="8"/>
        <v>48</v>
      </c>
    </row>
    <row r="158" spans="2:21" x14ac:dyDescent="0.25">
      <c r="B158" s="20">
        <v>77.5</v>
      </c>
      <c r="C158" s="22">
        <v>77.900000000000006</v>
      </c>
      <c r="D158" s="22">
        <v>82.3</v>
      </c>
      <c r="E158" s="22">
        <v>81</v>
      </c>
      <c r="F158" s="22">
        <v>79.400000000000006</v>
      </c>
      <c r="G158" s="22">
        <v>82.2</v>
      </c>
      <c r="H158" s="22">
        <v>85.3</v>
      </c>
      <c r="I158" s="22">
        <v>24.6</v>
      </c>
      <c r="J158" s="22">
        <v>24.6</v>
      </c>
      <c r="K158" s="22">
        <v>36.799999999999997</v>
      </c>
      <c r="L158" s="22">
        <v>76.5</v>
      </c>
      <c r="M158" s="22">
        <v>80.8</v>
      </c>
      <c r="N158" s="22">
        <v>73.599999999999994</v>
      </c>
      <c r="O158" s="22">
        <v>34.4</v>
      </c>
      <c r="P158" s="22">
        <v>0.63</v>
      </c>
      <c r="S158" s="10">
        <f t="shared" si="6"/>
        <v>93</v>
      </c>
      <c r="T158" s="10">
        <f t="shared" si="7"/>
        <v>73</v>
      </c>
      <c r="U158" s="10">
        <f t="shared" si="8"/>
        <v>48</v>
      </c>
    </row>
    <row r="159" spans="2:21" x14ac:dyDescent="0.25">
      <c r="B159" s="20">
        <v>78</v>
      </c>
      <c r="C159" s="22">
        <v>77.900000000000006</v>
      </c>
      <c r="D159" s="22">
        <v>82.4</v>
      </c>
      <c r="E159" s="22">
        <v>81</v>
      </c>
      <c r="F159" s="22">
        <v>79.5</v>
      </c>
      <c r="G159" s="22">
        <v>82.3</v>
      </c>
      <c r="H159" s="22">
        <v>85.4</v>
      </c>
      <c r="I159" s="22">
        <v>24.6</v>
      </c>
      <c r="J159" s="22">
        <v>24.6</v>
      </c>
      <c r="K159" s="22">
        <v>36.9</v>
      </c>
      <c r="L159" s="22">
        <v>76.599999999999994</v>
      </c>
      <c r="M159" s="22">
        <v>80.900000000000006</v>
      </c>
      <c r="N159" s="22">
        <v>73.7</v>
      </c>
      <c r="O159" s="22">
        <v>34.5</v>
      </c>
      <c r="P159" s="22">
        <v>0.63</v>
      </c>
      <c r="S159" s="10">
        <f t="shared" si="6"/>
        <v>93</v>
      </c>
      <c r="T159" s="10">
        <f t="shared" si="7"/>
        <v>73</v>
      </c>
      <c r="U159" s="10">
        <f t="shared" si="8"/>
        <v>48</v>
      </c>
    </row>
    <row r="160" spans="2:21" x14ac:dyDescent="0.25">
      <c r="B160" s="20">
        <v>78.5</v>
      </c>
      <c r="C160" s="22">
        <v>78</v>
      </c>
      <c r="D160" s="22">
        <v>82.5</v>
      </c>
      <c r="E160" s="22">
        <v>81.099999999999994</v>
      </c>
      <c r="F160" s="22">
        <v>79.599999999999994</v>
      </c>
      <c r="G160" s="22">
        <v>82.4</v>
      </c>
      <c r="H160" s="22">
        <v>85.4</v>
      </c>
      <c r="I160" s="22">
        <v>24.6</v>
      </c>
      <c r="J160" s="22">
        <v>24.6</v>
      </c>
      <c r="K160" s="22">
        <v>37</v>
      </c>
      <c r="L160" s="22">
        <v>76.7</v>
      </c>
      <c r="M160" s="22">
        <v>81</v>
      </c>
      <c r="N160" s="22">
        <v>73.8</v>
      </c>
      <c r="O160" s="22">
        <v>34.5</v>
      </c>
      <c r="P160" s="22">
        <v>0.63100000000000001</v>
      </c>
      <c r="S160" s="10">
        <f t="shared" si="6"/>
        <v>93</v>
      </c>
      <c r="T160" s="10">
        <f t="shared" si="7"/>
        <v>73</v>
      </c>
      <c r="U160" s="10">
        <f t="shared" si="8"/>
        <v>48</v>
      </c>
    </row>
    <row r="161" spans="2:21" x14ac:dyDescent="0.25">
      <c r="B161" s="20">
        <v>79</v>
      </c>
      <c r="C161" s="22">
        <v>78.099999999999994</v>
      </c>
      <c r="D161" s="22">
        <v>82.6</v>
      </c>
      <c r="E161" s="22">
        <v>81.2</v>
      </c>
      <c r="F161" s="22">
        <v>79.599999999999994</v>
      </c>
      <c r="G161" s="22">
        <v>82.5</v>
      </c>
      <c r="H161" s="22">
        <v>85.5</v>
      </c>
      <c r="I161" s="22">
        <v>24.7</v>
      </c>
      <c r="J161" s="22">
        <v>24.6</v>
      </c>
      <c r="K161" s="22">
        <v>37.1</v>
      </c>
      <c r="L161" s="22">
        <v>76.7</v>
      </c>
      <c r="M161" s="22">
        <v>81.099999999999994</v>
      </c>
      <c r="N161" s="22">
        <v>74</v>
      </c>
      <c r="O161" s="22">
        <v>34.6</v>
      </c>
      <c r="P161" s="22">
        <v>0.63</v>
      </c>
      <c r="S161" s="10">
        <f t="shared" si="6"/>
        <v>93</v>
      </c>
      <c r="T161" s="10">
        <f t="shared" si="7"/>
        <v>73</v>
      </c>
      <c r="U161" s="10">
        <f t="shared" si="8"/>
        <v>48</v>
      </c>
    </row>
    <row r="162" spans="2:21" x14ac:dyDescent="0.25">
      <c r="B162" s="20">
        <v>79.5</v>
      </c>
      <c r="C162" s="22">
        <v>78.099999999999994</v>
      </c>
      <c r="D162" s="22">
        <v>82.7</v>
      </c>
      <c r="E162" s="22">
        <v>81.2</v>
      </c>
      <c r="F162" s="22">
        <v>79.7</v>
      </c>
      <c r="G162" s="22">
        <v>82.6</v>
      </c>
      <c r="H162" s="22">
        <v>85.5</v>
      </c>
      <c r="I162" s="22">
        <v>24.6</v>
      </c>
      <c r="J162" s="22">
        <v>24.7</v>
      </c>
      <c r="K162" s="22">
        <v>37.200000000000003</v>
      </c>
      <c r="L162" s="22">
        <v>76.8</v>
      </c>
      <c r="M162" s="22">
        <v>81.099999999999994</v>
      </c>
      <c r="N162" s="22">
        <v>74.099999999999994</v>
      </c>
      <c r="O162" s="22">
        <v>34.700000000000003</v>
      </c>
      <c r="P162" s="22">
        <v>0.63100000000000001</v>
      </c>
      <c r="S162" s="10">
        <f t="shared" si="6"/>
        <v>93</v>
      </c>
      <c r="T162" s="10">
        <f t="shared" si="7"/>
        <v>73</v>
      </c>
      <c r="U162" s="10">
        <f t="shared" si="8"/>
        <v>48</v>
      </c>
    </row>
    <row r="163" spans="2:21" x14ac:dyDescent="0.25">
      <c r="B163" s="20">
        <v>80</v>
      </c>
      <c r="C163" s="22">
        <v>78.099999999999994</v>
      </c>
      <c r="D163" s="22">
        <v>82.7</v>
      </c>
      <c r="E163" s="22">
        <v>81.3</v>
      </c>
      <c r="F163" s="22">
        <v>79.7</v>
      </c>
      <c r="G163" s="22">
        <v>82.6</v>
      </c>
      <c r="H163" s="22">
        <v>85.6</v>
      </c>
      <c r="I163" s="22">
        <v>24.7</v>
      </c>
      <c r="J163" s="22">
        <v>24.6</v>
      </c>
      <c r="K163" s="22">
        <v>37.299999999999997</v>
      </c>
      <c r="L163" s="22">
        <v>76.900000000000006</v>
      </c>
      <c r="M163" s="22">
        <v>81.2</v>
      </c>
      <c r="N163" s="22">
        <v>74</v>
      </c>
      <c r="O163" s="22">
        <v>34.700000000000003</v>
      </c>
      <c r="P163" s="22">
        <v>0.63100000000000001</v>
      </c>
      <c r="S163" s="10">
        <f t="shared" si="6"/>
        <v>93</v>
      </c>
      <c r="T163" s="10">
        <f t="shared" si="7"/>
        <v>73</v>
      </c>
      <c r="U163" s="10">
        <f t="shared" si="8"/>
        <v>48</v>
      </c>
    </row>
    <row r="164" spans="2:21" x14ac:dyDescent="0.25">
      <c r="B164" s="20">
        <v>80.5</v>
      </c>
      <c r="C164" s="22">
        <v>78.2</v>
      </c>
      <c r="D164" s="22">
        <v>82.8</v>
      </c>
      <c r="E164" s="22">
        <v>81.400000000000006</v>
      </c>
      <c r="F164" s="22">
        <v>79.8</v>
      </c>
      <c r="G164" s="22">
        <v>82.7</v>
      </c>
      <c r="H164" s="22">
        <v>85.7</v>
      </c>
      <c r="I164" s="22">
        <v>24.7</v>
      </c>
      <c r="J164" s="22">
        <v>24.7</v>
      </c>
      <c r="K164" s="22">
        <v>37.4</v>
      </c>
      <c r="L164" s="22">
        <v>76.900000000000006</v>
      </c>
      <c r="M164" s="22">
        <v>81.3</v>
      </c>
      <c r="N164" s="22">
        <v>74.3</v>
      </c>
      <c r="O164" s="22">
        <v>34.799999999999997</v>
      </c>
      <c r="P164" s="22">
        <v>0.63100000000000001</v>
      </c>
      <c r="S164" s="10">
        <f t="shared" si="6"/>
        <v>93</v>
      </c>
      <c r="T164" s="10">
        <f t="shared" si="7"/>
        <v>73</v>
      </c>
      <c r="U164" s="10">
        <f t="shared" si="8"/>
        <v>48</v>
      </c>
    </row>
    <row r="165" spans="2:21" x14ac:dyDescent="0.25">
      <c r="B165" s="20">
        <v>81</v>
      </c>
      <c r="C165" s="22">
        <v>78.2</v>
      </c>
      <c r="D165" s="22">
        <v>82.9</v>
      </c>
      <c r="E165" s="22">
        <v>81.5</v>
      </c>
      <c r="F165" s="22">
        <v>79.900000000000006</v>
      </c>
      <c r="G165" s="22">
        <v>82.8</v>
      </c>
      <c r="H165" s="22">
        <v>85.7</v>
      </c>
      <c r="I165" s="22">
        <v>24.7</v>
      </c>
      <c r="J165" s="22">
        <v>24.7</v>
      </c>
      <c r="K165" s="22">
        <v>37.4</v>
      </c>
      <c r="L165" s="22">
        <v>77</v>
      </c>
      <c r="M165" s="22">
        <v>81.400000000000006</v>
      </c>
      <c r="N165" s="22">
        <v>74.3</v>
      </c>
      <c r="O165" s="22">
        <v>34.799999999999997</v>
      </c>
      <c r="P165" s="22">
        <v>0.63100000000000001</v>
      </c>
      <c r="S165" s="10">
        <f t="shared" si="6"/>
        <v>93</v>
      </c>
      <c r="T165" s="10">
        <f t="shared" si="7"/>
        <v>73</v>
      </c>
      <c r="U165" s="10">
        <f t="shared" si="8"/>
        <v>48</v>
      </c>
    </row>
    <row r="166" spans="2:21" x14ac:dyDescent="0.25">
      <c r="B166" s="20">
        <v>81.5</v>
      </c>
      <c r="C166" s="22">
        <v>78.3</v>
      </c>
      <c r="D166" s="22">
        <v>82.9</v>
      </c>
      <c r="E166" s="22">
        <v>81.5</v>
      </c>
      <c r="F166" s="22">
        <v>80</v>
      </c>
      <c r="G166" s="22">
        <v>82.9</v>
      </c>
      <c r="H166" s="22">
        <v>85.8</v>
      </c>
      <c r="I166" s="22">
        <v>24.6</v>
      </c>
      <c r="J166" s="22">
        <v>24.7</v>
      </c>
      <c r="K166" s="22">
        <v>37.6</v>
      </c>
      <c r="L166" s="22">
        <v>77.099999999999994</v>
      </c>
      <c r="M166" s="22">
        <v>81.5</v>
      </c>
      <c r="N166" s="22">
        <v>74.5</v>
      </c>
      <c r="O166" s="22">
        <v>34.9</v>
      </c>
      <c r="P166" s="22">
        <v>0.63100000000000001</v>
      </c>
      <c r="S166" s="10">
        <f t="shared" si="6"/>
        <v>93</v>
      </c>
      <c r="T166" s="10">
        <f t="shared" si="7"/>
        <v>73</v>
      </c>
      <c r="U166" s="10">
        <f t="shared" si="8"/>
        <v>48</v>
      </c>
    </row>
    <row r="167" spans="2:21" x14ac:dyDescent="0.25">
      <c r="B167" s="20">
        <v>82</v>
      </c>
      <c r="C167" s="22">
        <v>78.400000000000006</v>
      </c>
      <c r="D167" s="22">
        <v>83</v>
      </c>
      <c r="E167" s="22">
        <v>81.599999999999994</v>
      </c>
      <c r="F167" s="22">
        <v>80</v>
      </c>
      <c r="G167" s="22">
        <v>82.9</v>
      </c>
      <c r="H167" s="22">
        <v>85.9</v>
      </c>
      <c r="I167" s="22">
        <v>24.7</v>
      </c>
      <c r="J167" s="22">
        <v>24.7</v>
      </c>
      <c r="K167" s="22">
        <v>37.700000000000003</v>
      </c>
      <c r="L167" s="22">
        <v>77.099999999999994</v>
      </c>
      <c r="M167" s="22">
        <v>81.5</v>
      </c>
      <c r="N167" s="22">
        <v>74.599999999999994</v>
      </c>
      <c r="O167" s="22">
        <v>34.9</v>
      </c>
      <c r="P167" s="22">
        <v>0.63100000000000001</v>
      </c>
      <c r="S167" s="10">
        <f t="shared" si="6"/>
        <v>93</v>
      </c>
      <c r="T167" s="10">
        <f t="shared" si="7"/>
        <v>73</v>
      </c>
      <c r="U167" s="10">
        <f t="shared" si="8"/>
        <v>48</v>
      </c>
    </row>
    <row r="168" spans="2:21" x14ac:dyDescent="0.25">
      <c r="B168" s="20">
        <v>82.5</v>
      </c>
      <c r="C168" s="22">
        <v>78.400000000000006</v>
      </c>
      <c r="D168" s="22">
        <v>83.1</v>
      </c>
      <c r="E168" s="22">
        <v>81.599999999999994</v>
      </c>
      <c r="F168" s="22">
        <v>80</v>
      </c>
      <c r="G168" s="22">
        <v>83</v>
      </c>
      <c r="H168" s="22">
        <v>86</v>
      </c>
      <c r="I168" s="22">
        <v>24.7</v>
      </c>
      <c r="J168" s="22">
        <v>24.7</v>
      </c>
      <c r="K168" s="22">
        <v>37.700000000000003</v>
      </c>
      <c r="L168" s="22">
        <v>77.2</v>
      </c>
      <c r="M168" s="22">
        <v>81.599999999999994</v>
      </c>
      <c r="N168" s="22">
        <v>74.7</v>
      </c>
      <c r="O168" s="22">
        <v>34.9</v>
      </c>
      <c r="P168" s="22">
        <v>0.63</v>
      </c>
      <c r="S168" s="10">
        <f t="shared" si="6"/>
        <v>93</v>
      </c>
      <c r="T168" s="10">
        <f t="shared" si="7"/>
        <v>73</v>
      </c>
      <c r="U168" s="10">
        <f t="shared" si="8"/>
        <v>48</v>
      </c>
    </row>
    <row r="169" spans="2:21" x14ac:dyDescent="0.25">
      <c r="B169" s="20">
        <v>83</v>
      </c>
      <c r="C169" s="22">
        <v>78.5</v>
      </c>
      <c r="D169" s="22">
        <v>83.2</v>
      </c>
      <c r="E169" s="22">
        <v>81.7</v>
      </c>
      <c r="F169" s="22">
        <v>80.099999999999994</v>
      </c>
      <c r="G169" s="22">
        <v>83</v>
      </c>
      <c r="H169" s="22">
        <v>86</v>
      </c>
      <c r="I169" s="22">
        <v>24.7</v>
      </c>
      <c r="J169" s="22">
        <v>24.7</v>
      </c>
      <c r="K169" s="22">
        <v>37.799999999999997</v>
      </c>
      <c r="L169" s="22">
        <v>77.3</v>
      </c>
      <c r="M169" s="22">
        <v>81.599999999999994</v>
      </c>
      <c r="N169" s="22">
        <v>74.8</v>
      </c>
      <c r="O169" s="22">
        <v>35</v>
      </c>
      <c r="P169" s="22">
        <v>0.63</v>
      </c>
      <c r="S169" s="10">
        <f t="shared" si="6"/>
        <v>93</v>
      </c>
      <c r="T169" s="10">
        <f t="shared" si="7"/>
        <v>73</v>
      </c>
      <c r="U169" s="10">
        <f t="shared" si="8"/>
        <v>48</v>
      </c>
    </row>
    <row r="170" spans="2:21" x14ac:dyDescent="0.25">
      <c r="B170" s="20">
        <v>83.5</v>
      </c>
      <c r="C170" s="22">
        <v>78.5</v>
      </c>
      <c r="D170" s="22">
        <v>83.2</v>
      </c>
      <c r="E170" s="22">
        <v>81.8</v>
      </c>
      <c r="F170" s="22">
        <v>80.099999999999994</v>
      </c>
      <c r="G170" s="22">
        <v>83.1</v>
      </c>
      <c r="H170" s="22">
        <v>86.1</v>
      </c>
      <c r="I170" s="22">
        <v>24.7</v>
      </c>
      <c r="J170" s="22">
        <v>24.7</v>
      </c>
      <c r="K170" s="22">
        <v>37.9</v>
      </c>
      <c r="L170" s="22">
        <v>77.3</v>
      </c>
      <c r="M170" s="22">
        <v>81.7</v>
      </c>
      <c r="N170" s="22">
        <v>74.8</v>
      </c>
      <c r="O170" s="22">
        <v>35</v>
      </c>
      <c r="P170" s="22">
        <v>0.63</v>
      </c>
      <c r="S170" s="10">
        <f t="shared" si="6"/>
        <v>93</v>
      </c>
      <c r="T170" s="10">
        <f t="shared" si="7"/>
        <v>73</v>
      </c>
      <c r="U170" s="10">
        <f t="shared" si="8"/>
        <v>48</v>
      </c>
    </row>
    <row r="171" spans="2:21" x14ac:dyDescent="0.25">
      <c r="B171" s="20">
        <v>84</v>
      </c>
      <c r="C171" s="22">
        <v>78.5</v>
      </c>
      <c r="D171" s="22">
        <v>83.3</v>
      </c>
      <c r="E171" s="22">
        <v>81.8</v>
      </c>
      <c r="F171" s="22">
        <v>80.2</v>
      </c>
      <c r="G171" s="22">
        <v>83.2</v>
      </c>
      <c r="H171" s="22">
        <v>86.1</v>
      </c>
      <c r="I171" s="22">
        <v>24.7</v>
      </c>
      <c r="J171" s="22">
        <v>24.7</v>
      </c>
      <c r="K171" s="22">
        <v>38</v>
      </c>
      <c r="L171" s="22">
        <v>77.400000000000006</v>
      </c>
      <c r="M171" s="22">
        <v>81.8</v>
      </c>
      <c r="N171" s="22">
        <v>75</v>
      </c>
      <c r="O171" s="22">
        <v>35</v>
      </c>
      <c r="P171" s="22">
        <v>0.63</v>
      </c>
      <c r="S171" s="10">
        <f t="shared" si="6"/>
        <v>93</v>
      </c>
      <c r="T171" s="10">
        <f t="shared" si="7"/>
        <v>73</v>
      </c>
      <c r="U171" s="10">
        <f t="shared" si="8"/>
        <v>48</v>
      </c>
    </row>
    <row r="172" spans="2:21" x14ac:dyDescent="0.25">
      <c r="B172" s="20">
        <v>84.5</v>
      </c>
      <c r="C172" s="22">
        <v>78.599999999999994</v>
      </c>
      <c r="D172" s="22">
        <v>83.4</v>
      </c>
      <c r="E172" s="22">
        <v>81.900000000000006</v>
      </c>
      <c r="F172" s="22">
        <v>80.2</v>
      </c>
      <c r="G172" s="22">
        <v>83.3</v>
      </c>
      <c r="H172" s="22">
        <v>86.2</v>
      </c>
      <c r="I172" s="22">
        <v>24.7</v>
      </c>
      <c r="J172" s="22">
        <v>24.7</v>
      </c>
      <c r="K172" s="22">
        <v>38.1</v>
      </c>
      <c r="L172" s="22">
        <v>77.5</v>
      </c>
      <c r="M172" s="22">
        <v>81.900000000000006</v>
      </c>
      <c r="N172" s="22">
        <v>75.099999999999994</v>
      </c>
      <c r="O172" s="22">
        <v>35.1</v>
      </c>
      <c r="P172" s="22">
        <v>0.63</v>
      </c>
      <c r="S172" s="10">
        <f t="shared" si="6"/>
        <v>93</v>
      </c>
      <c r="T172" s="10">
        <f t="shared" si="7"/>
        <v>73</v>
      </c>
      <c r="U172" s="10">
        <f t="shared" si="8"/>
        <v>48</v>
      </c>
    </row>
    <row r="173" spans="2:21" x14ac:dyDescent="0.25">
      <c r="B173" s="20">
        <v>85</v>
      </c>
      <c r="C173" s="22">
        <v>78.7</v>
      </c>
      <c r="D173" s="22">
        <v>83.4</v>
      </c>
      <c r="E173" s="22">
        <v>81.900000000000006</v>
      </c>
      <c r="F173" s="22">
        <v>80.3</v>
      </c>
      <c r="G173" s="22">
        <v>83.4</v>
      </c>
      <c r="H173" s="22">
        <v>86.2</v>
      </c>
      <c r="I173" s="22">
        <v>24.7</v>
      </c>
      <c r="J173" s="22">
        <v>24.7</v>
      </c>
      <c r="K173" s="22">
        <v>38.200000000000003</v>
      </c>
      <c r="L173" s="22">
        <v>77.5</v>
      </c>
      <c r="M173" s="22">
        <v>81.900000000000006</v>
      </c>
      <c r="N173" s="22">
        <v>75.3</v>
      </c>
      <c r="O173" s="22">
        <v>35.1</v>
      </c>
      <c r="P173" s="22">
        <v>0.63</v>
      </c>
      <c r="S173" s="10">
        <f t="shared" si="6"/>
        <v>93</v>
      </c>
      <c r="T173" s="10">
        <f t="shared" si="7"/>
        <v>73</v>
      </c>
      <c r="U173" s="10">
        <f t="shared" si="8"/>
        <v>48</v>
      </c>
    </row>
    <row r="174" spans="2:21" x14ac:dyDescent="0.25">
      <c r="B174" s="20">
        <v>85.5</v>
      </c>
      <c r="C174" s="22">
        <v>78.7</v>
      </c>
      <c r="D174" s="22">
        <v>83.5</v>
      </c>
      <c r="E174" s="22">
        <v>82</v>
      </c>
      <c r="F174" s="22">
        <v>80.400000000000006</v>
      </c>
      <c r="G174" s="22">
        <v>83.4</v>
      </c>
      <c r="H174" s="22">
        <v>86.3</v>
      </c>
      <c r="I174" s="22">
        <v>24.7</v>
      </c>
      <c r="J174" s="22">
        <v>24.7</v>
      </c>
      <c r="K174" s="22">
        <v>38.299999999999997</v>
      </c>
      <c r="L174" s="22">
        <v>77.599999999999994</v>
      </c>
      <c r="M174" s="22">
        <v>82</v>
      </c>
      <c r="N174" s="22">
        <v>75.2</v>
      </c>
      <c r="O174" s="22">
        <v>35.200000000000003</v>
      </c>
      <c r="P174" s="22">
        <v>0.63100000000000001</v>
      </c>
      <c r="S174" s="10">
        <f t="shared" si="6"/>
        <v>93</v>
      </c>
      <c r="T174" s="10">
        <f t="shared" si="7"/>
        <v>73</v>
      </c>
      <c r="U174" s="10">
        <f t="shared" si="8"/>
        <v>48</v>
      </c>
    </row>
    <row r="175" spans="2:21" x14ac:dyDescent="0.25">
      <c r="B175" s="20">
        <v>86</v>
      </c>
      <c r="C175" s="22">
        <v>78.8</v>
      </c>
      <c r="D175" s="22">
        <v>83.6</v>
      </c>
      <c r="E175" s="22">
        <v>82</v>
      </c>
      <c r="F175" s="22">
        <v>80.400000000000006</v>
      </c>
      <c r="G175" s="22">
        <v>83.5</v>
      </c>
      <c r="H175" s="22">
        <v>86.3</v>
      </c>
      <c r="I175" s="22">
        <v>24.7</v>
      </c>
      <c r="J175" s="22">
        <v>24.7</v>
      </c>
      <c r="K175" s="22">
        <v>38.299999999999997</v>
      </c>
      <c r="L175" s="22">
        <v>77.599999999999994</v>
      </c>
      <c r="M175" s="22">
        <v>82</v>
      </c>
      <c r="N175" s="22">
        <v>75.400000000000006</v>
      </c>
      <c r="O175" s="22">
        <v>35.200000000000003</v>
      </c>
      <c r="P175" s="22">
        <v>0.63</v>
      </c>
      <c r="S175" s="10">
        <f t="shared" si="6"/>
        <v>93</v>
      </c>
      <c r="T175" s="10">
        <f t="shared" si="7"/>
        <v>73</v>
      </c>
      <c r="U175" s="10">
        <f t="shared" si="8"/>
        <v>48</v>
      </c>
    </row>
    <row r="176" spans="2:21" x14ac:dyDescent="0.25">
      <c r="B176" s="20">
        <v>86.5</v>
      </c>
      <c r="C176" s="22">
        <v>78.8</v>
      </c>
      <c r="D176" s="22">
        <v>83.6</v>
      </c>
      <c r="E176" s="22">
        <v>82.1</v>
      </c>
      <c r="F176" s="22">
        <v>80.5</v>
      </c>
      <c r="G176" s="22">
        <v>83.6</v>
      </c>
      <c r="H176" s="22">
        <v>86.4</v>
      </c>
      <c r="I176" s="22">
        <v>24.7</v>
      </c>
      <c r="J176" s="22">
        <v>24.8</v>
      </c>
      <c r="K176" s="22">
        <v>38.4</v>
      </c>
      <c r="L176" s="22">
        <v>77.7</v>
      </c>
      <c r="M176" s="22">
        <v>82.1</v>
      </c>
      <c r="N176" s="22">
        <v>75.400000000000006</v>
      </c>
      <c r="O176" s="22">
        <v>35.299999999999997</v>
      </c>
      <c r="P176" s="22">
        <v>0.63</v>
      </c>
      <c r="S176" s="10">
        <f t="shared" si="6"/>
        <v>93</v>
      </c>
      <c r="T176" s="10">
        <f t="shared" si="7"/>
        <v>73</v>
      </c>
      <c r="U176" s="10">
        <f t="shared" si="8"/>
        <v>48</v>
      </c>
    </row>
    <row r="177" spans="2:21" x14ac:dyDescent="0.25">
      <c r="B177" s="20">
        <v>87</v>
      </c>
      <c r="C177" s="22">
        <v>78.8</v>
      </c>
      <c r="D177" s="22">
        <v>83.7</v>
      </c>
      <c r="E177" s="22">
        <v>82.1</v>
      </c>
      <c r="F177" s="22">
        <v>80.5</v>
      </c>
      <c r="G177" s="22">
        <v>83.6</v>
      </c>
      <c r="H177" s="22">
        <v>86.5</v>
      </c>
      <c r="I177" s="22">
        <v>24.7</v>
      </c>
      <c r="J177" s="22">
        <v>24.8</v>
      </c>
      <c r="K177" s="22">
        <v>38.5</v>
      </c>
      <c r="L177" s="22">
        <v>77.8</v>
      </c>
      <c r="M177" s="22">
        <v>82.1</v>
      </c>
      <c r="N177" s="22">
        <v>75.5</v>
      </c>
      <c r="O177" s="22">
        <v>35.299999999999997</v>
      </c>
      <c r="P177" s="22">
        <v>0.63</v>
      </c>
      <c r="S177" s="10">
        <f t="shared" si="6"/>
        <v>93</v>
      </c>
      <c r="T177" s="10">
        <f t="shared" si="7"/>
        <v>73</v>
      </c>
      <c r="U177" s="10">
        <f t="shared" si="8"/>
        <v>48</v>
      </c>
    </row>
    <row r="178" spans="2:21" x14ac:dyDescent="0.25">
      <c r="B178" s="20">
        <v>87.5</v>
      </c>
      <c r="C178" s="22">
        <v>78.900000000000006</v>
      </c>
      <c r="D178" s="22">
        <v>83.8</v>
      </c>
      <c r="E178" s="22">
        <v>82.2</v>
      </c>
      <c r="F178" s="22">
        <v>80.599999999999994</v>
      </c>
      <c r="G178" s="22">
        <v>83.7</v>
      </c>
      <c r="H178" s="22">
        <v>86.5</v>
      </c>
      <c r="I178" s="22">
        <v>24.7</v>
      </c>
      <c r="J178" s="22">
        <v>24.8</v>
      </c>
      <c r="K178" s="22">
        <v>38.6</v>
      </c>
      <c r="L178" s="22">
        <v>77.8</v>
      </c>
      <c r="M178" s="22">
        <v>82.1</v>
      </c>
      <c r="N178" s="22">
        <v>75.599999999999994</v>
      </c>
      <c r="O178" s="22">
        <v>35.4</v>
      </c>
      <c r="P178" s="22">
        <v>0.63100000000000001</v>
      </c>
      <c r="S178" s="10">
        <f t="shared" si="6"/>
        <v>93</v>
      </c>
      <c r="T178" s="10">
        <f t="shared" si="7"/>
        <v>73</v>
      </c>
      <c r="U178" s="10">
        <f t="shared" si="8"/>
        <v>48</v>
      </c>
    </row>
    <row r="179" spans="2:21" x14ac:dyDescent="0.25">
      <c r="B179" s="20">
        <v>88</v>
      </c>
      <c r="C179" s="22">
        <v>78.900000000000006</v>
      </c>
      <c r="D179" s="22">
        <v>83.8</v>
      </c>
      <c r="E179" s="22">
        <v>82.2</v>
      </c>
      <c r="F179" s="22">
        <v>80.7</v>
      </c>
      <c r="G179" s="22">
        <v>83.8</v>
      </c>
      <c r="H179" s="22">
        <v>86.6</v>
      </c>
      <c r="I179" s="22">
        <v>24.7</v>
      </c>
      <c r="J179" s="22">
        <v>24.8</v>
      </c>
      <c r="K179" s="22">
        <v>38.700000000000003</v>
      </c>
      <c r="L179" s="22">
        <v>77.900000000000006</v>
      </c>
      <c r="M179" s="22">
        <v>82.3</v>
      </c>
      <c r="N179" s="22">
        <v>75.8</v>
      </c>
      <c r="O179" s="22">
        <v>35.4</v>
      </c>
      <c r="P179" s="22">
        <v>0.63</v>
      </c>
      <c r="S179" s="10">
        <f t="shared" si="6"/>
        <v>93</v>
      </c>
      <c r="T179" s="10">
        <f t="shared" si="7"/>
        <v>73</v>
      </c>
      <c r="U179" s="10">
        <f t="shared" si="8"/>
        <v>48</v>
      </c>
    </row>
    <row r="180" spans="2:21" x14ac:dyDescent="0.25">
      <c r="B180" s="20">
        <v>88.5</v>
      </c>
      <c r="C180" s="22">
        <v>79</v>
      </c>
      <c r="D180" s="22">
        <v>83.9</v>
      </c>
      <c r="E180" s="22">
        <v>82.3</v>
      </c>
      <c r="F180" s="22">
        <v>80.7</v>
      </c>
      <c r="G180" s="22">
        <v>83.9</v>
      </c>
      <c r="H180" s="22">
        <v>86.7</v>
      </c>
      <c r="I180" s="22">
        <v>24.7</v>
      </c>
      <c r="J180" s="22">
        <v>24.8</v>
      </c>
      <c r="K180" s="22">
        <v>38.799999999999997</v>
      </c>
      <c r="L180" s="22">
        <v>78</v>
      </c>
      <c r="M180" s="22">
        <v>82.3</v>
      </c>
      <c r="N180" s="22">
        <v>75.8</v>
      </c>
      <c r="O180" s="22">
        <v>35.5</v>
      </c>
      <c r="P180" s="22">
        <v>0.63100000000000001</v>
      </c>
      <c r="S180" s="10">
        <f t="shared" si="6"/>
        <v>93</v>
      </c>
      <c r="T180" s="10">
        <f t="shared" si="7"/>
        <v>73</v>
      </c>
      <c r="U180" s="10">
        <f t="shared" si="8"/>
        <v>48</v>
      </c>
    </row>
    <row r="181" spans="2:21" x14ac:dyDescent="0.25">
      <c r="B181" s="20">
        <v>89</v>
      </c>
      <c r="C181" s="22">
        <v>79</v>
      </c>
      <c r="D181" s="22">
        <v>84</v>
      </c>
      <c r="E181" s="22">
        <v>82.3</v>
      </c>
      <c r="F181" s="22">
        <v>80.7</v>
      </c>
      <c r="G181" s="22">
        <v>83.9</v>
      </c>
      <c r="H181" s="22">
        <v>86.7</v>
      </c>
      <c r="I181" s="22">
        <v>24.8</v>
      </c>
      <c r="J181" s="22">
        <v>24.8</v>
      </c>
      <c r="K181" s="22">
        <v>38.799999999999997</v>
      </c>
      <c r="L181" s="22">
        <v>78</v>
      </c>
      <c r="M181" s="22">
        <v>82.4</v>
      </c>
      <c r="N181" s="22">
        <v>75.900000000000006</v>
      </c>
      <c r="O181" s="22">
        <v>35.5</v>
      </c>
      <c r="P181" s="22">
        <v>0.63100000000000001</v>
      </c>
      <c r="S181" s="10">
        <f t="shared" si="6"/>
        <v>93</v>
      </c>
      <c r="T181" s="10">
        <f t="shared" si="7"/>
        <v>73</v>
      </c>
      <c r="U181" s="10">
        <f t="shared" si="8"/>
        <v>48</v>
      </c>
    </row>
    <row r="182" spans="2:21" x14ac:dyDescent="0.25">
      <c r="B182" s="20">
        <v>89.5</v>
      </c>
      <c r="C182" s="22">
        <v>79.099999999999994</v>
      </c>
      <c r="D182" s="22">
        <v>84</v>
      </c>
      <c r="E182" s="22">
        <v>82.4</v>
      </c>
      <c r="F182" s="22">
        <v>80.8</v>
      </c>
      <c r="G182" s="22">
        <v>84</v>
      </c>
      <c r="H182" s="22">
        <v>86.8</v>
      </c>
      <c r="I182" s="22">
        <v>24.8</v>
      </c>
      <c r="J182" s="22">
        <v>24.8</v>
      </c>
      <c r="K182" s="22">
        <v>38.9</v>
      </c>
      <c r="L182" s="22">
        <v>78.099999999999994</v>
      </c>
      <c r="M182" s="22">
        <v>82.4</v>
      </c>
      <c r="N182" s="22">
        <v>76</v>
      </c>
      <c r="O182" s="22">
        <v>35.5</v>
      </c>
      <c r="P182" s="22">
        <v>0.63100000000000001</v>
      </c>
      <c r="S182" s="10">
        <f t="shared" si="6"/>
        <v>93</v>
      </c>
      <c r="T182" s="10">
        <f t="shared" si="7"/>
        <v>73</v>
      </c>
      <c r="U182" s="10">
        <f t="shared" si="8"/>
        <v>48</v>
      </c>
    </row>
    <row r="183" spans="2:21" x14ac:dyDescent="0.25">
      <c r="B183" s="20">
        <v>90</v>
      </c>
      <c r="C183" s="22">
        <v>79.099999999999994</v>
      </c>
      <c r="D183" s="22">
        <v>84.1</v>
      </c>
      <c r="E183" s="22">
        <v>82.5</v>
      </c>
      <c r="F183" s="22">
        <v>80.8</v>
      </c>
      <c r="G183" s="22">
        <v>84</v>
      </c>
      <c r="H183" s="22">
        <v>86.8</v>
      </c>
      <c r="I183" s="22">
        <v>24.8</v>
      </c>
      <c r="J183" s="22">
        <v>24.8</v>
      </c>
      <c r="K183" s="22">
        <v>39</v>
      </c>
      <c r="L183" s="22">
        <v>78.099999999999994</v>
      </c>
      <c r="M183" s="22">
        <v>82.5</v>
      </c>
      <c r="N183" s="22">
        <v>76</v>
      </c>
      <c r="O183" s="22">
        <v>35.5</v>
      </c>
      <c r="P183" s="22">
        <v>0.63</v>
      </c>
      <c r="S183" s="10">
        <f t="shared" si="6"/>
        <v>93</v>
      </c>
      <c r="T183" s="10">
        <f t="shared" si="7"/>
        <v>73</v>
      </c>
      <c r="U183" s="10">
        <f t="shared" si="8"/>
        <v>48</v>
      </c>
    </row>
    <row r="184" spans="2:21" x14ac:dyDescent="0.25">
      <c r="B184" s="20">
        <v>90.5</v>
      </c>
      <c r="C184" s="22">
        <v>79.099999999999994</v>
      </c>
      <c r="D184" s="22">
        <v>84.1</v>
      </c>
      <c r="E184" s="22">
        <v>82.5</v>
      </c>
      <c r="F184" s="22">
        <v>80.8</v>
      </c>
      <c r="G184" s="22">
        <v>84.1</v>
      </c>
      <c r="H184" s="22">
        <v>86.9</v>
      </c>
      <c r="I184" s="22">
        <v>24.8</v>
      </c>
      <c r="J184" s="22">
        <v>24.8</v>
      </c>
      <c r="K184" s="22">
        <v>39</v>
      </c>
      <c r="L184" s="22">
        <v>78.2</v>
      </c>
      <c r="M184" s="22">
        <v>82.6</v>
      </c>
      <c r="N184" s="22">
        <v>76.099999999999994</v>
      </c>
      <c r="O184" s="22">
        <v>35.5</v>
      </c>
      <c r="P184" s="22">
        <v>0.63</v>
      </c>
      <c r="S184" s="10">
        <f t="shared" si="6"/>
        <v>93</v>
      </c>
      <c r="T184" s="10">
        <f t="shared" si="7"/>
        <v>73</v>
      </c>
      <c r="U184" s="10">
        <f t="shared" si="8"/>
        <v>48</v>
      </c>
    </row>
    <row r="185" spans="2:21" x14ac:dyDescent="0.25">
      <c r="B185" s="20">
        <v>91</v>
      </c>
      <c r="C185" s="22">
        <v>79.2</v>
      </c>
      <c r="D185" s="22">
        <v>84.2</v>
      </c>
      <c r="E185" s="22">
        <v>82.6</v>
      </c>
      <c r="F185" s="22">
        <v>80.900000000000006</v>
      </c>
      <c r="G185" s="22">
        <v>84.1</v>
      </c>
      <c r="H185" s="22">
        <v>86.9</v>
      </c>
      <c r="I185" s="22">
        <v>24.8</v>
      </c>
      <c r="J185" s="22">
        <v>24.8</v>
      </c>
      <c r="K185" s="22">
        <v>39.1</v>
      </c>
      <c r="L185" s="22">
        <v>78.2</v>
      </c>
      <c r="M185" s="22">
        <v>82.6</v>
      </c>
      <c r="N185" s="22">
        <v>76.2</v>
      </c>
      <c r="O185" s="22">
        <v>35.6</v>
      </c>
      <c r="P185" s="22">
        <v>0.629</v>
      </c>
      <c r="S185" s="10">
        <f t="shared" si="6"/>
        <v>93</v>
      </c>
      <c r="T185" s="10">
        <f t="shared" si="7"/>
        <v>73</v>
      </c>
      <c r="U185" s="10">
        <f t="shared" si="8"/>
        <v>48</v>
      </c>
    </row>
    <row r="186" spans="2:21" x14ac:dyDescent="0.25">
      <c r="B186" s="20">
        <v>91.5</v>
      </c>
      <c r="C186" s="22">
        <v>79.2</v>
      </c>
      <c r="D186" s="22">
        <v>84.2</v>
      </c>
      <c r="E186" s="22">
        <v>82.6</v>
      </c>
      <c r="F186" s="22">
        <v>80.900000000000006</v>
      </c>
      <c r="G186" s="22">
        <v>84.2</v>
      </c>
      <c r="H186" s="22">
        <v>86.9</v>
      </c>
      <c r="I186" s="22">
        <v>24.8</v>
      </c>
      <c r="J186" s="22">
        <v>24.8</v>
      </c>
      <c r="K186" s="22">
        <v>39.200000000000003</v>
      </c>
      <c r="L186" s="22">
        <v>78.3</v>
      </c>
      <c r="M186" s="22">
        <v>82.7</v>
      </c>
      <c r="N186" s="22">
        <v>76.3</v>
      </c>
      <c r="O186" s="22">
        <v>35.700000000000003</v>
      </c>
      <c r="P186" s="22">
        <v>0.629</v>
      </c>
      <c r="S186" s="10">
        <f t="shared" si="6"/>
        <v>93</v>
      </c>
      <c r="T186" s="10">
        <f t="shared" si="7"/>
        <v>73</v>
      </c>
      <c r="U186" s="10">
        <f t="shared" si="8"/>
        <v>48</v>
      </c>
    </row>
    <row r="187" spans="2:21" x14ac:dyDescent="0.25">
      <c r="B187" s="20">
        <v>92</v>
      </c>
      <c r="C187" s="22">
        <v>79.3</v>
      </c>
      <c r="D187" s="22">
        <v>84.2</v>
      </c>
      <c r="E187" s="22">
        <v>82.6</v>
      </c>
      <c r="F187" s="22">
        <v>80.900000000000006</v>
      </c>
      <c r="G187" s="22">
        <v>84.2</v>
      </c>
      <c r="H187" s="22">
        <v>87</v>
      </c>
      <c r="I187" s="22">
        <v>24.8</v>
      </c>
      <c r="J187" s="22">
        <v>24.8</v>
      </c>
      <c r="K187" s="22">
        <v>39.299999999999997</v>
      </c>
      <c r="L187" s="22">
        <v>78.3</v>
      </c>
      <c r="M187" s="22">
        <v>82.7</v>
      </c>
      <c r="N187" s="22">
        <v>76.5</v>
      </c>
      <c r="O187" s="22">
        <v>35.700000000000003</v>
      </c>
      <c r="P187" s="22">
        <v>0.63</v>
      </c>
      <c r="S187" s="10">
        <f t="shared" si="6"/>
        <v>93</v>
      </c>
      <c r="T187" s="10">
        <f t="shared" si="7"/>
        <v>73</v>
      </c>
      <c r="U187" s="10">
        <f t="shared" si="8"/>
        <v>48</v>
      </c>
    </row>
    <row r="188" spans="2:21" x14ac:dyDescent="0.25">
      <c r="B188" s="20">
        <v>92.5</v>
      </c>
      <c r="C188" s="22">
        <v>79.3</v>
      </c>
      <c r="D188" s="22">
        <v>84.3</v>
      </c>
      <c r="E188" s="22">
        <v>82.7</v>
      </c>
      <c r="F188" s="22">
        <v>80.900000000000006</v>
      </c>
      <c r="G188" s="22">
        <v>84.3</v>
      </c>
      <c r="H188" s="22">
        <v>87.1</v>
      </c>
      <c r="I188" s="22">
        <v>24.8</v>
      </c>
      <c r="J188" s="22">
        <v>24.8</v>
      </c>
      <c r="K188" s="22">
        <v>39.4</v>
      </c>
      <c r="L188" s="22">
        <v>78.400000000000006</v>
      </c>
      <c r="M188" s="22">
        <v>82.8</v>
      </c>
      <c r="N188" s="22">
        <v>76.5</v>
      </c>
      <c r="O188" s="22">
        <v>35.700000000000003</v>
      </c>
      <c r="P188" s="22">
        <v>0.63</v>
      </c>
      <c r="S188" s="10">
        <f t="shared" si="6"/>
        <v>93</v>
      </c>
      <c r="T188" s="10">
        <f t="shared" si="7"/>
        <v>73</v>
      </c>
      <c r="U188" s="10">
        <f t="shared" si="8"/>
        <v>48</v>
      </c>
    </row>
    <row r="189" spans="2:21" x14ac:dyDescent="0.25">
      <c r="B189" s="20">
        <v>93</v>
      </c>
      <c r="C189" s="22">
        <v>79.3</v>
      </c>
      <c r="D189" s="22">
        <v>84.4</v>
      </c>
      <c r="E189" s="22">
        <v>82.7</v>
      </c>
      <c r="F189" s="22">
        <v>81</v>
      </c>
      <c r="G189" s="22">
        <v>84.3</v>
      </c>
      <c r="H189" s="22">
        <v>87.1</v>
      </c>
      <c r="I189" s="22">
        <v>24.8</v>
      </c>
      <c r="J189" s="22">
        <v>24.8</v>
      </c>
      <c r="K189" s="22">
        <v>39.5</v>
      </c>
      <c r="L189" s="22">
        <v>78.400000000000006</v>
      </c>
      <c r="M189" s="22">
        <v>82.8</v>
      </c>
      <c r="N189" s="22">
        <v>76.599999999999994</v>
      </c>
      <c r="O189" s="22">
        <v>35.799999999999997</v>
      </c>
      <c r="P189" s="22">
        <v>0.63100000000000001</v>
      </c>
      <c r="S189" s="10">
        <f t="shared" si="6"/>
        <v>93</v>
      </c>
      <c r="T189" s="10">
        <f t="shared" si="7"/>
        <v>73</v>
      </c>
      <c r="U189" s="10">
        <f t="shared" si="8"/>
        <v>48</v>
      </c>
    </row>
    <row r="190" spans="2:21" x14ac:dyDescent="0.25">
      <c r="B190" s="20">
        <v>93.5</v>
      </c>
      <c r="C190" s="22">
        <v>79.400000000000006</v>
      </c>
      <c r="D190" s="22">
        <v>84.4</v>
      </c>
      <c r="E190" s="22">
        <v>82.8</v>
      </c>
      <c r="F190" s="22">
        <v>81.099999999999994</v>
      </c>
      <c r="G190" s="22">
        <v>84.4</v>
      </c>
      <c r="H190" s="22">
        <v>87.1</v>
      </c>
      <c r="I190" s="22">
        <v>24.8</v>
      </c>
      <c r="J190" s="22">
        <v>24.8</v>
      </c>
      <c r="K190" s="22">
        <v>39.5</v>
      </c>
      <c r="L190" s="22">
        <v>78.5</v>
      </c>
      <c r="M190" s="22">
        <v>82.9</v>
      </c>
      <c r="N190" s="22">
        <v>76.599999999999994</v>
      </c>
      <c r="O190" s="22">
        <v>35.799999999999997</v>
      </c>
      <c r="P190" s="22">
        <v>0.63100000000000001</v>
      </c>
      <c r="S190" s="10">
        <f t="shared" si="6"/>
        <v>93</v>
      </c>
      <c r="T190" s="10">
        <f t="shared" si="7"/>
        <v>73</v>
      </c>
      <c r="U190" s="10">
        <f t="shared" si="8"/>
        <v>48</v>
      </c>
    </row>
    <row r="191" spans="2:21" x14ac:dyDescent="0.25">
      <c r="B191" s="20">
        <v>94</v>
      </c>
      <c r="C191" s="22">
        <v>79.400000000000006</v>
      </c>
      <c r="D191" s="22">
        <v>84.5</v>
      </c>
      <c r="E191" s="22">
        <v>82.8</v>
      </c>
      <c r="F191" s="22">
        <v>81.099999999999994</v>
      </c>
      <c r="G191" s="22">
        <v>84.4</v>
      </c>
      <c r="H191" s="22">
        <v>87.2</v>
      </c>
      <c r="I191" s="22">
        <v>24.8</v>
      </c>
      <c r="J191" s="22">
        <v>24.8</v>
      </c>
      <c r="K191" s="22">
        <v>39.6</v>
      </c>
      <c r="L191" s="22">
        <v>78.5</v>
      </c>
      <c r="M191" s="22">
        <v>82.9</v>
      </c>
      <c r="N191" s="22">
        <v>76.8</v>
      </c>
      <c r="O191" s="22">
        <v>35.9</v>
      </c>
      <c r="P191" s="22">
        <v>0.63100000000000001</v>
      </c>
      <c r="S191" s="10">
        <f t="shared" si="6"/>
        <v>93</v>
      </c>
      <c r="T191" s="10">
        <f t="shared" si="7"/>
        <v>73</v>
      </c>
      <c r="U191" s="10">
        <f t="shared" si="8"/>
        <v>48</v>
      </c>
    </row>
    <row r="192" spans="2:21" x14ac:dyDescent="0.25">
      <c r="B192" s="20">
        <v>94.5</v>
      </c>
      <c r="C192" s="22">
        <v>79.400000000000006</v>
      </c>
      <c r="D192" s="22">
        <v>84.5</v>
      </c>
      <c r="E192" s="22">
        <v>82.9</v>
      </c>
      <c r="F192" s="22">
        <v>81.2</v>
      </c>
      <c r="G192" s="22">
        <v>84.5</v>
      </c>
      <c r="H192" s="22">
        <v>87.2</v>
      </c>
      <c r="I192" s="22">
        <v>24.8</v>
      </c>
      <c r="J192" s="22">
        <v>24.9</v>
      </c>
      <c r="K192" s="22">
        <v>39.700000000000003</v>
      </c>
      <c r="L192" s="22">
        <v>78.599999999999994</v>
      </c>
      <c r="M192" s="22">
        <v>83</v>
      </c>
      <c r="N192" s="22">
        <v>76.900000000000006</v>
      </c>
      <c r="O192" s="22">
        <v>35.9</v>
      </c>
      <c r="P192" s="22">
        <v>0.629</v>
      </c>
      <c r="S192" s="10">
        <f t="shared" si="6"/>
        <v>93</v>
      </c>
      <c r="T192" s="10">
        <f t="shared" si="7"/>
        <v>73</v>
      </c>
      <c r="U192" s="10">
        <f t="shared" si="8"/>
        <v>48</v>
      </c>
    </row>
    <row r="193" spans="2:21" x14ac:dyDescent="0.25">
      <c r="B193" s="20">
        <v>95</v>
      </c>
      <c r="C193" s="22">
        <v>79.5</v>
      </c>
      <c r="D193" s="22">
        <v>84.6</v>
      </c>
      <c r="E193" s="22">
        <v>82.9</v>
      </c>
      <c r="F193" s="22">
        <v>81.2</v>
      </c>
      <c r="G193" s="22">
        <v>84.5</v>
      </c>
      <c r="H193" s="22">
        <v>87.3</v>
      </c>
      <c r="I193" s="22">
        <v>24.8</v>
      </c>
      <c r="J193" s="22">
        <v>24.8</v>
      </c>
      <c r="K193" s="22">
        <v>39.700000000000003</v>
      </c>
      <c r="L193" s="22">
        <v>78.599999999999994</v>
      </c>
      <c r="M193" s="22">
        <v>83</v>
      </c>
      <c r="N193" s="22">
        <v>77</v>
      </c>
      <c r="O193" s="22">
        <v>35.9</v>
      </c>
      <c r="P193" s="22">
        <v>0.63</v>
      </c>
      <c r="S193" s="10">
        <f t="shared" si="6"/>
        <v>93</v>
      </c>
      <c r="T193" s="10">
        <f t="shared" si="7"/>
        <v>73</v>
      </c>
      <c r="U193" s="10">
        <f t="shared" si="8"/>
        <v>48</v>
      </c>
    </row>
    <row r="194" spans="2:21" x14ac:dyDescent="0.25">
      <c r="B194" s="20">
        <v>95.5</v>
      </c>
      <c r="C194" s="22">
        <v>79.5</v>
      </c>
      <c r="D194" s="22">
        <v>84.6</v>
      </c>
      <c r="E194" s="22">
        <v>82.9</v>
      </c>
      <c r="F194" s="22">
        <v>81.2</v>
      </c>
      <c r="G194" s="22">
        <v>84.6</v>
      </c>
      <c r="H194" s="22">
        <v>87.3</v>
      </c>
      <c r="I194" s="22">
        <v>24.8</v>
      </c>
      <c r="J194" s="22">
        <v>24.9</v>
      </c>
      <c r="K194" s="22">
        <v>39.799999999999997</v>
      </c>
      <c r="L194" s="22">
        <v>78.7</v>
      </c>
      <c r="M194" s="22">
        <v>83.1</v>
      </c>
      <c r="N194" s="22">
        <v>77</v>
      </c>
      <c r="O194" s="22">
        <v>36</v>
      </c>
      <c r="P194" s="22">
        <v>0.63</v>
      </c>
      <c r="S194" s="10">
        <f t="shared" si="6"/>
        <v>93</v>
      </c>
      <c r="T194" s="10">
        <f t="shared" si="7"/>
        <v>73</v>
      </c>
      <c r="U194" s="10">
        <f t="shared" si="8"/>
        <v>48</v>
      </c>
    </row>
    <row r="195" spans="2:21" x14ac:dyDescent="0.25">
      <c r="B195" s="20">
        <v>96</v>
      </c>
      <c r="C195" s="22">
        <v>79.5</v>
      </c>
      <c r="D195" s="22">
        <v>84.7</v>
      </c>
      <c r="E195" s="22">
        <v>83</v>
      </c>
      <c r="F195" s="22">
        <v>81.2</v>
      </c>
      <c r="G195" s="22">
        <v>84.6</v>
      </c>
      <c r="H195" s="22">
        <v>87.4</v>
      </c>
      <c r="I195" s="22">
        <v>24.8</v>
      </c>
      <c r="J195" s="22">
        <v>24.9</v>
      </c>
      <c r="K195" s="22">
        <v>39.9</v>
      </c>
      <c r="L195" s="22">
        <v>78.7</v>
      </c>
      <c r="M195" s="22">
        <v>83.1</v>
      </c>
      <c r="N195" s="22">
        <v>77.099999999999994</v>
      </c>
      <c r="O195" s="22">
        <v>36.1</v>
      </c>
      <c r="P195" s="22">
        <v>0.63100000000000001</v>
      </c>
      <c r="S195" s="10">
        <f t="shared" si="6"/>
        <v>93</v>
      </c>
      <c r="T195" s="10">
        <f t="shared" si="7"/>
        <v>73</v>
      </c>
      <c r="U195" s="10">
        <f t="shared" si="8"/>
        <v>48</v>
      </c>
    </row>
    <row r="196" spans="2:21" x14ac:dyDescent="0.25">
      <c r="B196" s="20">
        <v>96.5</v>
      </c>
      <c r="C196" s="22">
        <v>79.5</v>
      </c>
      <c r="D196" s="22">
        <v>84.7</v>
      </c>
      <c r="E196" s="22">
        <v>83</v>
      </c>
      <c r="F196" s="22">
        <v>81.3</v>
      </c>
      <c r="G196" s="22">
        <v>84.7</v>
      </c>
      <c r="H196" s="22">
        <v>87.4</v>
      </c>
      <c r="I196" s="22">
        <v>24.8</v>
      </c>
      <c r="J196" s="22">
        <v>24.9</v>
      </c>
      <c r="K196" s="22">
        <v>39.9</v>
      </c>
      <c r="L196" s="22">
        <v>78.7</v>
      </c>
      <c r="M196" s="22">
        <v>83.2</v>
      </c>
      <c r="N196" s="22">
        <v>77.099999999999994</v>
      </c>
      <c r="O196" s="22">
        <v>36.1</v>
      </c>
      <c r="P196" s="22">
        <v>0.63</v>
      </c>
      <c r="S196" s="10">
        <f t="shared" si="6"/>
        <v>93</v>
      </c>
      <c r="T196" s="10">
        <f t="shared" si="7"/>
        <v>73</v>
      </c>
      <c r="U196" s="10">
        <f t="shared" si="8"/>
        <v>48</v>
      </c>
    </row>
    <row r="197" spans="2:21" x14ac:dyDescent="0.25">
      <c r="B197" s="20">
        <v>97</v>
      </c>
      <c r="C197" s="22">
        <v>79.599999999999994</v>
      </c>
      <c r="D197" s="22">
        <v>84.8</v>
      </c>
      <c r="E197" s="22">
        <v>83.1</v>
      </c>
      <c r="F197" s="22">
        <v>81.3</v>
      </c>
      <c r="G197" s="22">
        <v>84.7</v>
      </c>
      <c r="H197" s="22">
        <v>87.4</v>
      </c>
      <c r="I197" s="22">
        <v>24.8</v>
      </c>
      <c r="J197" s="22">
        <v>24.9</v>
      </c>
      <c r="K197" s="22">
        <v>40</v>
      </c>
      <c r="L197" s="22">
        <v>78.8</v>
      </c>
      <c r="M197" s="22">
        <v>83.2</v>
      </c>
      <c r="N197" s="22">
        <v>77.2</v>
      </c>
      <c r="O197" s="22">
        <v>36.1</v>
      </c>
      <c r="P197" s="22">
        <v>0.63300000000000001</v>
      </c>
      <c r="S197" s="10">
        <f t="shared" ref="S197:S260" si="9">23+70</f>
        <v>93</v>
      </c>
      <c r="T197" s="10">
        <f t="shared" ref="T197:T260" si="10">23+50</f>
        <v>73</v>
      </c>
      <c r="U197" s="10">
        <f t="shared" ref="U197:U260" si="11">23+25</f>
        <v>48</v>
      </c>
    </row>
    <row r="198" spans="2:21" x14ac:dyDescent="0.25">
      <c r="B198" s="20">
        <v>97.5</v>
      </c>
      <c r="C198" s="22">
        <v>79.7</v>
      </c>
      <c r="D198" s="22">
        <v>84.8</v>
      </c>
      <c r="E198" s="22">
        <v>83.1</v>
      </c>
      <c r="F198" s="22">
        <v>81.3</v>
      </c>
      <c r="G198" s="22">
        <v>84.7</v>
      </c>
      <c r="H198" s="22">
        <v>87.4</v>
      </c>
      <c r="I198" s="22">
        <v>24.8</v>
      </c>
      <c r="J198" s="22">
        <v>24.8</v>
      </c>
      <c r="K198" s="22">
        <v>40.1</v>
      </c>
      <c r="L198" s="22">
        <v>78.8</v>
      </c>
      <c r="M198" s="22">
        <v>83.3</v>
      </c>
      <c r="N198" s="22">
        <v>77.099999999999994</v>
      </c>
      <c r="O198" s="22">
        <v>36.200000000000003</v>
      </c>
      <c r="P198" s="22">
        <v>0.63100000000000001</v>
      </c>
      <c r="S198" s="10">
        <f t="shared" si="9"/>
        <v>93</v>
      </c>
      <c r="T198" s="10">
        <f t="shared" si="10"/>
        <v>73</v>
      </c>
      <c r="U198" s="10">
        <f t="shared" si="11"/>
        <v>48</v>
      </c>
    </row>
    <row r="199" spans="2:21" x14ac:dyDescent="0.25">
      <c r="B199" s="20">
        <v>98</v>
      </c>
      <c r="C199" s="22">
        <v>79.7</v>
      </c>
      <c r="D199" s="22">
        <v>84.9</v>
      </c>
      <c r="E199" s="22">
        <v>83.2</v>
      </c>
      <c r="F199" s="22">
        <v>81.5</v>
      </c>
      <c r="G199" s="22">
        <v>84.8</v>
      </c>
      <c r="H199" s="22">
        <v>87.5</v>
      </c>
      <c r="I199" s="22">
        <v>24.8</v>
      </c>
      <c r="J199" s="22">
        <v>24.9</v>
      </c>
      <c r="K199" s="22">
        <v>40.1</v>
      </c>
      <c r="L199" s="22">
        <v>78.900000000000006</v>
      </c>
      <c r="M199" s="22">
        <v>83.3</v>
      </c>
      <c r="N199" s="22">
        <v>77.400000000000006</v>
      </c>
      <c r="O199" s="22">
        <v>36.299999999999997</v>
      </c>
      <c r="P199" s="22">
        <v>0.63300000000000001</v>
      </c>
      <c r="S199" s="10">
        <f t="shared" si="9"/>
        <v>93</v>
      </c>
      <c r="T199" s="10">
        <f t="shared" si="10"/>
        <v>73</v>
      </c>
      <c r="U199" s="10">
        <f t="shared" si="11"/>
        <v>48</v>
      </c>
    </row>
    <row r="200" spans="2:21" x14ac:dyDescent="0.25">
      <c r="B200" s="20">
        <v>98.5</v>
      </c>
      <c r="C200" s="22">
        <v>79.8</v>
      </c>
      <c r="D200" s="22">
        <v>84.9</v>
      </c>
      <c r="E200" s="22">
        <v>83.2</v>
      </c>
      <c r="F200" s="22">
        <v>81.5</v>
      </c>
      <c r="G200" s="22">
        <v>84.8</v>
      </c>
      <c r="H200" s="22">
        <v>87.5</v>
      </c>
      <c r="I200" s="22">
        <v>24.9</v>
      </c>
      <c r="J200" s="22">
        <v>24.9</v>
      </c>
      <c r="K200" s="22">
        <v>40.200000000000003</v>
      </c>
      <c r="L200" s="22">
        <v>78.900000000000006</v>
      </c>
      <c r="M200" s="22">
        <v>83.4</v>
      </c>
      <c r="N200" s="22">
        <v>77.400000000000006</v>
      </c>
      <c r="O200" s="22">
        <v>36.299999999999997</v>
      </c>
      <c r="P200" s="22">
        <v>0.63100000000000001</v>
      </c>
      <c r="S200" s="10">
        <f t="shared" si="9"/>
        <v>93</v>
      </c>
      <c r="T200" s="10">
        <f t="shared" si="10"/>
        <v>73</v>
      </c>
      <c r="U200" s="10">
        <f t="shared" si="11"/>
        <v>48</v>
      </c>
    </row>
    <row r="201" spans="2:21" x14ac:dyDescent="0.25">
      <c r="B201" s="20">
        <v>99</v>
      </c>
      <c r="C201" s="22">
        <v>79.8</v>
      </c>
      <c r="D201" s="22">
        <v>85</v>
      </c>
      <c r="E201" s="22">
        <v>83.3</v>
      </c>
      <c r="F201" s="22">
        <v>81.5</v>
      </c>
      <c r="G201" s="22">
        <v>84.9</v>
      </c>
      <c r="H201" s="22">
        <v>87.6</v>
      </c>
      <c r="I201" s="22">
        <v>24.9</v>
      </c>
      <c r="J201" s="22">
        <v>24.9</v>
      </c>
      <c r="K201" s="22">
        <v>40.200000000000003</v>
      </c>
      <c r="L201" s="22">
        <v>79</v>
      </c>
      <c r="M201" s="22">
        <v>83.4</v>
      </c>
      <c r="N201" s="22">
        <v>77.400000000000006</v>
      </c>
      <c r="O201" s="22">
        <v>36.299999999999997</v>
      </c>
      <c r="P201" s="22">
        <v>0.63300000000000001</v>
      </c>
      <c r="S201" s="10">
        <f t="shared" si="9"/>
        <v>93</v>
      </c>
      <c r="T201" s="10">
        <f t="shared" si="10"/>
        <v>73</v>
      </c>
      <c r="U201" s="10">
        <f t="shared" si="11"/>
        <v>48</v>
      </c>
    </row>
    <row r="202" spans="2:21" x14ac:dyDescent="0.25">
      <c r="B202" s="20">
        <v>99.5</v>
      </c>
      <c r="C202" s="22">
        <v>79.8</v>
      </c>
      <c r="D202" s="22">
        <v>85</v>
      </c>
      <c r="E202" s="22">
        <v>83.3</v>
      </c>
      <c r="F202" s="22">
        <v>81.5</v>
      </c>
      <c r="G202" s="22">
        <v>84.9</v>
      </c>
      <c r="H202" s="22">
        <v>87.6</v>
      </c>
      <c r="I202" s="22">
        <v>24.9</v>
      </c>
      <c r="J202" s="22">
        <v>24.9</v>
      </c>
      <c r="K202" s="22">
        <v>40.299999999999997</v>
      </c>
      <c r="L202" s="22">
        <v>79</v>
      </c>
      <c r="M202" s="22">
        <v>83.5</v>
      </c>
      <c r="N202" s="22">
        <v>77.400000000000006</v>
      </c>
      <c r="O202" s="22">
        <v>36.299999999999997</v>
      </c>
      <c r="P202" s="22">
        <v>0.63300000000000001</v>
      </c>
      <c r="S202" s="10">
        <f t="shared" si="9"/>
        <v>93</v>
      </c>
      <c r="T202" s="10">
        <f t="shared" si="10"/>
        <v>73</v>
      </c>
      <c r="U202" s="10">
        <f t="shared" si="11"/>
        <v>48</v>
      </c>
    </row>
    <row r="203" spans="2:21" x14ac:dyDescent="0.25">
      <c r="B203" s="20">
        <v>100</v>
      </c>
      <c r="C203" s="22">
        <v>79.8</v>
      </c>
      <c r="D203" s="22">
        <v>85.1</v>
      </c>
      <c r="E203" s="22">
        <v>83.3</v>
      </c>
      <c r="F203" s="22">
        <v>81.5</v>
      </c>
      <c r="G203" s="22">
        <v>85</v>
      </c>
      <c r="H203" s="22">
        <v>87.7</v>
      </c>
      <c r="I203" s="22">
        <v>24.9</v>
      </c>
      <c r="J203" s="22">
        <v>24.9</v>
      </c>
      <c r="K203" s="22">
        <v>40.4</v>
      </c>
      <c r="L203" s="22">
        <v>79.099999999999994</v>
      </c>
      <c r="M203" s="22">
        <v>83.5</v>
      </c>
      <c r="N203" s="22">
        <v>77.5</v>
      </c>
      <c r="O203" s="22">
        <v>36.299999999999997</v>
      </c>
      <c r="P203" s="22">
        <v>0.63100000000000001</v>
      </c>
      <c r="S203" s="10">
        <f t="shared" si="9"/>
        <v>93</v>
      </c>
      <c r="T203" s="10">
        <f t="shared" si="10"/>
        <v>73</v>
      </c>
      <c r="U203" s="10">
        <f t="shared" si="11"/>
        <v>48</v>
      </c>
    </row>
    <row r="204" spans="2:21" x14ac:dyDescent="0.25">
      <c r="B204" s="20">
        <v>100.5</v>
      </c>
      <c r="C204" s="22">
        <v>79.900000000000006</v>
      </c>
      <c r="D204" s="22">
        <v>85.1</v>
      </c>
      <c r="E204" s="22">
        <v>83.4</v>
      </c>
      <c r="F204" s="22">
        <v>81.599999999999994</v>
      </c>
      <c r="G204" s="22">
        <v>85</v>
      </c>
      <c r="H204" s="22">
        <v>87.7</v>
      </c>
      <c r="I204" s="22">
        <v>24.9</v>
      </c>
      <c r="J204" s="22">
        <v>24.9</v>
      </c>
      <c r="K204" s="22">
        <v>40.5</v>
      </c>
      <c r="L204" s="22">
        <v>79.099999999999994</v>
      </c>
      <c r="M204" s="22">
        <v>83.6</v>
      </c>
      <c r="N204" s="22">
        <v>77.599999999999994</v>
      </c>
      <c r="O204" s="22">
        <v>36.4</v>
      </c>
      <c r="P204" s="22">
        <v>0.63100000000000001</v>
      </c>
      <c r="S204" s="10">
        <f t="shared" si="9"/>
        <v>93</v>
      </c>
      <c r="T204" s="10">
        <f t="shared" si="10"/>
        <v>73</v>
      </c>
      <c r="U204" s="10">
        <f t="shared" si="11"/>
        <v>48</v>
      </c>
    </row>
    <row r="205" spans="2:21" x14ac:dyDescent="0.25">
      <c r="B205" s="20">
        <v>101</v>
      </c>
      <c r="C205" s="22">
        <v>79.900000000000006</v>
      </c>
      <c r="D205" s="22">
        <v>85.2</v>
      </c>
      <c r="E205" s="22">
        <v>83.4</v>
      </c>
      <c r="F205" s="22">
        <v>81.599999999999994</v>
      </c>
      <c r="G205" s="22">
        <v>85.1</v>
      </c>
      <c r="H205" s="22">
        <v>87.8</v>
      </c>
      <c r="I205" s="22">
        <v>24.9</v>
      </c>
      <c r="J205" s="22">
        <v>24.9</v>
      </c>
      <c r="K205" s="22">
        <v>40.6</v>
      </c>
      <c r="L205" s="22">
        <v>79.099999999999994</v>
      </c>
      <c r="M205" s="22">
        <v>83.6</v>
      </c>
      <c r="N205" s="22">
        <v>77.599999999999994</v>
      </c>
      <c r="O205" s="22">
        <v>36.299999999999997</v>
      </c>
      <c r="P205" s="22">
        <v>0.63100000000000001</v>
      </c>
      <c r="S205" s="10">
        <f t="shared" si="9"/>
        <v>93</v>
      </c>
      <c r="T205" s="10">
        <f t="shared" si="10"/>
        <v>73</v>
      </c>
      <c r="U205" s="10">
        <f t="shared" si="11"/>
        <v>48</v>
      </c>
    </row>
    <row r="206" spans="2:21" x14ac:dyDescent="0.25">
      <c r="B206" s="20">
        <v>101.5</v>
      </c>
      <c r="C206" s="22">
        <v>79.900000000000006</v>
      </c>
      <c r="D206" s="22">
        <v>85.2</v>
      </c>
      <c r="E206" s="22">
        <v>83.5</v>
      </c>
      <c r="F206" s="22">
        <v>81.599999999999994</v>
      </c>
      <c r="G206" s="22">
        <v>85.1</v>
      </c>
      <c r="H206" s="22">
        <v>87.8</v>
      </c>
      <c r="I206" s="22">
        <v>24.9</v>
      </c>
      <c r="J206" s="22">
        <v>24.9</v>
      </c>
      <c r="K206" s="22">
        <v>40.6</v>
      </c>
      <c r="L206" s="22">
        <v>79.2</v>
      </c>
      <c r="M206" s="22">
        <v>83.6</v>
      </c>
      <c r="N206" s="22">
        <v>77.7</v>
      </c>
      <c r="O206" s="22">
        <v>36.4</v>
      </c>
      <c r="P206" s="22">
        <v>0.63300000000000001</v>
      </c>
      <c r="S206" s="10">
        <f t="shared" si="9"/>
        <v>93</v>
      </c>
      <c r="T206" s="10">
        <f t="shared" si="10"/>
        <v>73</v>
      </c>
      <c r="U206" s="10">
        <f t="shared" si="11"/>
        <v>48</v>
      </c>
    </row>
    <row r="207" spans="2:21" x14ac:dyDescent="0.25">
      <c r="B207" s="20">
        <v>102</v>
      </c>
      <c r="C207" s="22">
        <v>79.900000000000006</v>
      </c>
      <c r="D207" s="22">
        <v>85.2</v>
      </c>
      <c r="E207" s="22">
        <v>83.5</v>
      </c>
      <c r="F207" s="22">
        <v>81.599999999999994</v>
      </c>
      <c r="G207" s="22">
        <v>85.2</v>
      </c>
      <c r="H207" s="22">
        <v>87.8</v>
      </c>
      <c r="I207" s="22">
        <v>24.9</v>
      </c>
      <c r="J207" s="22">
        <v>24.9</v>
      </c>
      <c r="K207" s="22">
        <v>40.700000000000003</v>
      </c>
      <c r="L207" s="22">
        <v>79.2</v>
      </c>
      <c r="M207" s="22">
        <v>83.6</v>
      </c>
      <c r="N207" s="22">
        <v>77.7</v>
      </c>
      <c r="O207" s="22">
        <v>36.4</v>
      </c>
      <c r="P207" s="22">
        <v>0.63</v>
      </c>
      <c r="S207" s="10">
        <f t="shared" si="9"/>
        <v>93</v>
      </c>
      <c r="T207" s="10">
        <f t="shared" si="10"/>
        <v>73</v>
      </c>
      <c r="U207" s="10">
        <f t="shared" si="11"/>
        <v>48</v>
      </c>
    </row>
    <row r="208" spans="2:21" x14ac:dyDescent="0.25">
      <c r="B208" s="20">
        <v>102.5</v>
      </c>
      <c r="C208" s="22">
        <v>80</v>
      </c>
      <c r="D208" s="22">
        <v>85.3</v>
      </c>
      <c r="E208" s="22">
        <v>83.5</v>
      </c>
      <c r="F208" s="22">
        <v>81.7</v>
      </c>
      <c r="G208" s="22">
        <v>85.2</v>
      </c>
      <c r="H208" s="22">
        <v>87.9</v>
      </c>
      <c r="I208" s="22">
        <v>24.9</v>
      </c>
      <c r="J208" s="22">
        <v>25</v>
      </c>
      <c r="K208" s="22">
        <v>40.700000000000003</v>
      </c>
      <c r="L208" s="22">
        <v>79.3</v>
      </c>
      <c r="M208" s="22">
        <v>83.7</v>
      </c>
      <c r="N208" s="22">
        <v>77.900000000000006</v>
      </c>
      <c r="O208" s="22">
        <v>36.4</v>
      </c>
      <c r="P208" s="22">
        <v>0.63100000000000001</v>
      </c>
      <c r="S208" s="10">
        <f t="shared" si="9"/>
        <v>93</v>
      </c>
      <c r="T208" s="10">
        <f t="shared" si="10"/>
        <v>73</v>
      </c>
      <c r="U208" s="10">
        <f t="shared" si="11"/>
        <v>48</v>
      </c>
    </row>
    <row r="209" spans="2:21" x14ac:dyDescent="0.25">
      <c r="B209" s="20">
        <v>103</v>
      </c>
      <c r="C209" s="22">
        <v>80</v>
      </c>
      <c r="D209" s="22">
        <v>85.3</v>
      </c>
      <c r="E209" s="22">
        <v>83.6</v>
      </c>
      <c r="F209" s="22">
        <v>81.7</v>
      </c>
      <c r="G209" s="22">
        <v>85.2</v>
      </c>
      <c r="H209" s="22">
        <v>87.9</v>
      </c>
      <c r="I209" s="22">
        <v>24.9</v>
      </c>
      <c r="J209" s="22">
        <v>25</v>
      </c>
      <c r="K209" s="22">
        <v>40.799999999999997</v>
      </c>
      <c r="L209" s="22">
        <v>79.3</v>
      </c>
      <c r="M209" s="22">
        <v>83.8</v>
      </c>
      <c r="N209" s="22">
        <v>78</v>
      </c>
      <c r="O209" s="22">
        <v>36.5</v>
      </c>
      <c r="P209" s="22">
        <v>0.63100000000000001</v>
      </c>
      <c r="S209" s="10">
        <f t="shared" si="9"/>
        <v>93</v>
      </c>
      <c r="T209" s="10">
        <f t="shared" si="10"/>
        <v>73</v>
      </c>
      <c r="U209" s="10">
        <f t="shared" si="11"/>
        <v>48</v>
      </c>
    </row>
    <row r="210" spans="2:21" x14ac:dyDescent="0.25">
      <c r="B210" s="20">
        <v>103.5</v>
      </c>
      <c r="C210" s="22">
        <v>80.099999999999994</v>
      </c>
      <c r="D210" s="22">
        <v>85.4</v>
      </c>
      <c r="E210" s="22">
        <v>83.6</v>
      </c>
      <c r="F210" s="22">
        <v>81.8</v>
      </c>
      <c r="G210" s="22">
        <v>85.3</v>
      </c>
      <c r="H210" s="22">
        <v>87.9</v>
      </c>
      <c r="I210" s="22">
        <v>24.9</v>
      </c>
      <c r="J210" s="22">
        <v>24.9</v>
      </c>
      <c r="K210" s="22">
        <v>40.799999999999997</v>
      </c>
      <c r="L210" s="22">
        <v>79.3</v>
      </c>
      <c r="M210" s="22">
        <v>83.8</v>
      </c>
      <c r="N210" s="22">
        <v>78</v>
      </c>
      <c r="O210" s="22">
        <v>36.5</v>
      </c>
      <c r="P210" s="22">
        <v>0.63100000000000001</v>
      </c>
      <c r="S210" s="10">
        <f t="shared" si="9"/>
        <v>93</v>
      </c>
      <c r="T210" s="10">
        <f t="shared" si="10"/>
        <v>73</v>
      </c>
      <c r="U210" s="10">
        <f t="shared" si="11"/>
        <v>48</v>
      </c>
    </row>
    <row r="211" spans="2:21" x14ac:dyDescent="0.25">
      <c r="B211" s="20">
        <v>104</v>
      </c>
      <c r="C211" s="22">
        <v>80.099999999999994</v>
      </c>
      <c r="D211" s="22">
        <v>85.4</v>
      </c>
      <c r="E211" s="22">
        <v>83.7</v>
      </c>
      <c r="F211" s="22">
        <v>81.8</v>
      </c>
      <c r="G211" s="22">
        <v>85.3</v>
      </c>
      <c r="H211" s="22">
        <v>88</v>
      </c>
      <c r="I211" s="22">
        <v>24.9</v>
      </c>
      <c r="J211" s="22">
        <v>24.9</v>
      </c>
      <c r="K211" s="22">
        <v>40.9</v>
      </c>
      <c r="L211" s="22">
        <v>79.400000000000006</v>
      </c>
      <c r="M211" s="22">
        <v>83.9</v>
      </c>
      <c r="N211" s="22">
        <v>78.2</v>
      </c>
      <c r="O211" s="22">
        <v>36.6</v>
      </c>
      <c r="P211" s="22">
        <v>0.63100000000000001</v>
      </c>
      <c r="S211" s="10">
        <f t="shared" si="9"/>
        <v>93</v>
      </c>
      <c r="T211" s="10">
        <f t="shared" si="10"/>
        <v>73</v>
      </c>
      <c r="U211" s="10">
        <f t="shared" si="11"/>
        <v>48</v>
      </c>
    </row>
    <row r="212" spans="2:21" x14ac:dyDescent="0.25">
      <c r="B212" s="20">
        <v>104.5</v>
      </c>
      <c r="C212" s="22">
        <v>80.099999999999994</v>
      </c>
      <c r="D212" s="22">
        <v>85.4</v>
      </c>
      <c r="E212" s="22">
        <v>83.7</v>
      </c>
      <c r="F212" s="22">
        <v>81.900000000000006</v>
      </c>
      <c r="G212" s="22">
        <v>85.4</v>
      </c>
      <c r="H212" s="22">
        <v>88</v>
      </c>
      <c r="I212" s="22">
        <v>24.9</v>
      </c>
      <c r="J212" s="22">
        <v>25</v>
      </c>
      <c r="K212" s="22">
        <v>40.9</v>
      </c>
      <c r="L212" s="22">
        <v>79.400000000000006</v>
      </c>
      <c r="M212" s="22">
        <v>83.9</v>
      </c>
      <c r="N212" s="22">
        <v>78.3</v>
      </c>
      <c r="O212" s="22">
        <v>36.6</v>
      </c>
      <c r="P212" s="22">
        <v>0.63100000000000001</v>
      </c>
      <c r="S212" s="10">
        <f t="shared" si="9"/>
        <v>93</v>
      </c>
      <c r="T212" s="10">
        <f t="shared" si="10"/>
        <v>73</v>
      </c>
      <c r="U212" s="10">
        <f t="shared" si="11"/>
        <v>48</v>
      </c>
    </row>
    <row r="213" spans="2:21" x14ac:dyDescent="0.25">
      <c r="B213" s="20">
        <v>105</v>
      </c>
      <c r="C213" s="22">
        <v>80.099999999999994</v>
      </c>
      <c r="D213" s="22">
        <v>85.5</v>
      </c>
      <c r="E213" s="22">
        <v>83.7</v>
      </c>
      <c r="F213" s="22">
        <v>81.900000000000006</v>
      </c>
      <c r="G213" s="22">
        <v>85.4</v>
      </c>
      <c r="H213" s="22">
        <v>88</v>
      </c>
      <c r="I213" s="22">
        <v>24.9</v>
      </c>
      <c r="J213" s="22">
        <v>24.9</v>
      </c>
      <c r="K213" s="22">
        <v>41</v>
      </c>
      <c r="L213" s="22">
        <v>79.400000000000006</v>
      </c>
      <c r="M213" s="22">
        <v>84</v>
      </c>
      <c r="N213" s="22">
        <v>78.3</v>
      </c>
      <c r="O213" s="22">
        <v>36.6</v>
      </c>
      <c r="P213" s="22">
        <v>0.63100000000000001</v>
      </c>
      <c r="S213" s="10">
        <f t="shared" si="9"/>
        <v>93</v>
      </c>
      <c r="T213" s="10">
        <f t="shared" si="10"/>
        <v>73</v>
      </c>
      <c r="U213" s="10">
        <f t="shared" si="11"/>
        <v>48</v>
      </c>
    </row>
    <row r="214" spans="2:21" x14ac:dyDescent="0.25">
      <c r="B214" s="20">
        <v>105.5</v>
      </c>
      <c r="C214" s="22">
        <v>80.2</v>
      </c>
      <c r="D214" s="22">
        <v>85.5</v>
      </c>
      <c r="E214" s="22">
        <v>83.8</v>
      </c>
      <c r="F214" s="22">
        <v>81.900000000000006</v>
      </c>
      <c r="G214" s="22">
        <v>85.4</v>
      </c>
      <c r="H214" s="22">
        <v>88</v>
      </c>
      <c r="I214" s="22">
        <v>24.9</v>
      </c>
      <c r="J214" s="22">
        <v>25</v>
      </c>
      <c r="K214" s="22">
        <v>41</v>
      </c>
      <c r="L214" s="22">
        <v>79.5</v>
      </c>
      <c r="M214" s="22">
        <v>84</v>
      </c>
      <c r="N214" s="22">
        <v>78.3</v>
      </c>
      <c r="O214" s="22">
        <v>36.700000000000003</v>
      </c>
      <c r="P214" s="22">
        <v>0.63100000000000001</v>
      </c>
      <c r="S214" s="10">
        <f t="shared" si="9"/>
        <v>93</v>
      </c>
      <c r="T214" s="10">
        <f t="shared" si="10"/>
        <v>73</v>
      </c>
      <c r="U214" s="10">
        <f t="shared" si="11"/>
        <v>48</v>
      </c>
    </row>
    <row r="215" spans="2:21" x14ac:dyDescent="0.25">
      <c r="B215" s="20">
        <v>106</v>
      </c>
      <c r="C215" s="22">
        <v>80.2</v>
      </c>
      <c r="D215" s="22">
        <v>85.6</v>
      </c>
      <c r="E215" s="22">
        <v>83.8</v>
      </c>
      <c r="F215" s="22">
        <v>81.900000000000006</v>
      </c>
      <c r="G215" s="22">
        <v>85.5</v>
      </c>
      <c r="H215" s="22">
        <v>88.1</v>
      </c>
      <c r="I215" s="22">
        <v>24.9</v>
      </c>
      <c r="J215" s="22">
        <v>25</v>
      </c>
      <c r="K215" s="22">
        <v>41.1</v>
      </c>
      <c r="L215" s="22">
        <v>79.5</v>
      </c>
      <c r="M215" s="22">
        <v>84</v>
      </c>
      <c r="N215" s="22">
        <v>78.3</v>
      </c>
      <c r="O215" s="22">
        <v>36.700000000000003</v>
      </c>
      <c r="P215" s="22">
        <v>0.63</v>
      </c>
      <c r="S215" s="10">
        <f t="shared" si="9"/>
        <v>93</v>
      </c>
      <c r="T215" s="10">
        <f t="shared" si="10"/>
        <v>73</v>
      </c>
      <c r="U215" s="10">
        <f t="shared" si="11"/>
        <v>48</v>
      </c>
    </row>
    <row r="216" spans="2:21" x14ac:dyDescent="0.25">
      <c r="B216" s="20">
        <v>106.5</v>
      </c>
      <c r="C216" s="22">
        <v>80.2</v>
      </c>
      <c r="D216" s="22">
        <v>85.6</v>
      </c>
      <c r="E216" s="22">
        <v>83.8</v>
      </c>
      <c r="F216" s="22">
        <v>82</v>
      </c>
      <c r="G216" s="22">
        <v>85.5</v>
      </c>
      <c r="H216" s="22">
        <v>88.1</v>
      </c>
      <c r="I216" s="22">
        <v>24.9</v>
      </c>
      <c r="J216" s="22">
        <v>24.9</v>
      </c>
      <c r="K216" s="22">
        <v>41.2</v>
      </c>
      <c r="L216" s="22">
        <v>79.5</v>
      </c>
      <c r="M216" s="22">
        <v>84.1</v>
      </c>
      <c r="N216" s="22">
        <v>78.400000000000006</v>
      </c>
      <c r="O216" s="22">
        <v>36.700000000000003</v>
      </c>
      <c r="P216" s="22">
        <v>0.63</v>
      </c>
      <c r="S216" s="10">
        <f t="shared" si="9"/>
        <v>93</v>
      </c>
      <c r="T216" s="10">
        <f t="shared" si="10"/>
        <v>73</v>
      </c>
      <c r="U216" s="10">
        <f t="shared" si="11"/>
        <v>48</v>
      </c>
    </row>
    <row r="217" spans="2:21" x14ac:dyDescent="0.25">
      <c r="B217" s="20">
        <v>107</v>
      </c>
      <c r="C217" s="22">
        <v>80.2</v>
      </c>
      <c r="D217" s="22">
        <v>85.6</v>
      </c>
      <c r="E217" s="22">
        <v>83.8</v>
      </c>
      <c r="F217" s="22">
        <v>82</v>
      </c>
      <c r="G217" s="22">
        <v>85.5</v>
      </c>
      <c r="H217" s="22">
        <v>88.1</v>
      </c>
      <c r="I217" s="22">
        <v>24.9</v>
      </c>
      <c r="J217" s="22">
        <v>25</v>
      </c>
      <c r="K217" s="22">
        <v>41.2</v>
      </c>
      <c r="L217" s="22">
        <v>79.5</v>
      </c>
      <c r="M217" s="22">
        <v>84.1</v>
      </c>
      <c r="N217" s="22">
        <v>78.5</v>
      </c>
      <c r="O217" s="22">
        <v>36.700000000000003</v>
      </c>
      <c r="P217" s="22">
        <v>0.629</v>
      </c>
      <c r="S217" s="10">
        <f t="shared" si="9"/>
        <v>93</v>
      </c>
      <c r="T217" s="10">
        <f t="shared" si="10"/>
        <v>73</v>
      </c>
      <c r="U217" s="10">
        <f t="shared" si="11"/>
        <v>48</v>
      </c>
    </row>
    <row r="218" spans="2:21" x14ac:dyDescent="0.25">
      <c r="B218" s="20">
        <v>107.5</v>
      </c>
      <c r="C218" s="22">
        <v>80.3</v>
      </c>
      <c r="D218" s="22">
        <v>85.7</v>
      </c>
      <c r="E218" s="22">
        <v>83.8</v>
      </c>
      <c r="F218" s="22">
        <v>82</v>
      </c>
      <c r="G218" s="22">
        <v>85.6</v>
      </c>
      <c r="H218" s="22">
        <v>88.2</v>
      </c>
      <c r="I218" s="22">
        <v>25</v>
      </c>
      <c r="J218" s="22">
        <v>25</v>
      </c>
      <c r="K218" s="22">
        <v>41.3</v>
      </c>
      <c r="L218" s="22">
        <v>79.599999999999994</v>
      </c>
      <c r="M218" s="22">
        <v>84.1</v>
      </c>
      <c r="N218" s="22">
        <v>78.5</v>
      </c>
      <c r="O218" s="22">
        <v>36.700000000000003</v>
      </c>
      <c r="P218" s="22">
        <v>0.63</v>
      </c>
      <c r="S218" s="10">
        <f t="shared" si="9"/>
        <v>93</v>
      </c>
      <c r="T218" s="10">
        <f t="shared" si="10"/>
        <v>73</v>
      </c>
      <c r="U218" s="10">
        <f t="shared" si="11"/>
        <v>48</v>
      </c>
    </row>
    <row r="219" spans="2:21" x14ac:dyDescent="0.25">
      <c r="B219" s="20">
        <v>108</v>
      </c>
      <c r="C219" s="22">
        <v>80.3</v>
      </c>
      <c r="D219" s="22">
        <v>85.7</v>
      </c>
      <c r="E219" s="22">
        <v>83.9</v>
      </c>
      <c r="F219" s="22">
        <v>82</v>
      </c>
      <c r="G219" s="22">
        <v>85.6</v>
      </c>
      <c r="H219" s="22">
        <v>88.2</v>
      </c>
      <c r="I219" s="22">
        <v>24.9</v>
      </c>
      <c r="J219" s="22">
        <v>25</v>
      </c>
      <c r="K219" s="22">
        <v>41.4</v>
      </c>
      <c r="L219" s="22">
        <v>79.599999999999994</v>
      </c>
      <c r="M219" s="22">
        <v>84.1</v>
      </c>
      <c r="N219" s="22">
        <v>78.5</v>
      </c>
      <c r="O219" s="22">
        <v>36.700000000000003</v>
      </c>
      <c r="P219" s="22">
        <v>0.63</v>
      </c>
      <c r="S219" s="10">
        <f t="shared" si="9"/>
        <v>93</v>
      </c>
      <c r="T219" s="10">
        <f t="shared" si="10"/>
        <v>73</v>
      </c>
      <c r="U219" s="10">
        <f t="shared" si="11"/>
        <v>48</v>
      </c>
    </row>
    <row r="220" spans="2:21" x14ac:dyDescent="0.25">
      <c r="B220" s="20">
        <v>108.5</v>
      </c>
      <c r="C220" s="22">
        <v>80.3</v>
      </c>
      <c r="D220" s="22">
        <v>85.7</v>
      </c>
      <c r="E220" s="22">
        <v>83.9</v>
      </c>
      <c r="F220" s="22">
        <v>82.1</v>
      </c>
      <c r="G220" s="22">
        <v>85.6</v>
      </c>
      <c r="H220" s="22">
        <v>88.2</v>
      </c>
      <c r="I220" s="22">
        <v>24.9</v>
      </c>
      <c r="J220" s="22">
        <v>25</v>
      </c>
      <c r="K220" s="22">
        <v>41.4</v>
      </c>
      <c r="L220" s="22">
        <v>79.7</v>
      </c>
      <c r="M220" s="22">
        <v>84.1</v>
      </c>
      <c r="N220" s="22">
        <v>78.599999999999994</v>
      </c>
      <c r="O220" s="22">
        <v>36.799999999999997</v>
      </c>
      <c r="P220" s="22">
        <v>0.63</v>
      </c>
      <c r="S220" s="10">
        <f t="shared" si="9"/>
        <v>93</v>
      </c>
      <c r="T220" s="10">
        <f t="shared" si="10"/>
        <v>73</v>
      </c>
      <c r="U220" s="10">
        <f t="shared" si="11"/>
        <v>48</v>
      </c>
    </row>
    <row r="221" spans="2:21" x14ac:dyDescent="0.25">
      <c r="B221" s="20">
        <v>109</v>
      </c>
      <c r="C221" s="22">
        <v>80.3</v>
      </c>
      <c r="D221" s="22">
        <v>85.7</v>
      </c>
      <c r="E221" s="22">
        <v>83.9</v>
      </c>
      <c r="F221" s="22">
        <v>82.1</v>
      </c>
      <c r="G221" s="22">
        <v>85.6</v>
      </c>
      <c r="H221" s="22">
        <v>88.2</v>
      </c>
      <c r="I221" s="22">
        <v>25</v>
      </c>
      <c r="J221" s="22">
        <v>25</v>
      </c>
      <c r="K221" s="22">
        <v>41.4</v>
      </c>
      <c r="L221" s="22">
        <v>79.7</v>
      </c>
      <c r="M221" s="22">
        <v>84.2</v>
      </c>
      <c r="N221" s="22">
        <v>78.599999999999994</v>
      </c>
      <c r="O221" s="22">
        <v>36.799999999999997</v>
      </c>
      <c r="P221" s="22">
        <v>0.63</v>
      </c>
      <c r="S221" s="10">
        <f t="shared" si="9"/>
        <v>93</v>
      </c>
      <c r="T221" s="10">
        <f t="shared" si="10"/>
        <v>73</v>
      </c>
      <c r="U221" s="10">
        <f t="shared" si="11"/>
        <v>48</v>
      </c>
    </row>
    <row r="222" spans="2:21" x14ac:dyDescent="0.25">
      <c r="B222" s="20">
        <v>109.5</v>
      </c>
      <c r="C222" s="22">
        <v>80.400000000000006</v>
      </c>
      <c r="D222" s="22">
        <v>85.8</v>
      </c>
      <c r="E222" s="22">
        <v>84</v>
      </c>
      <c r="F222" s="22">
        <v>82.1</v>
      </c>
      <c r="G222" s="22">
        <v>85.7</v>
      </c>
      <c r="H222" s="22">
        <v>88.2</v>
      </c>
      <c r="I222" s="22">
        <v>24.9</v>
      </c>
      <c r="J222" s="22">
        <v>25</v>
      </c>
      <c r="K222" s="22">
        <v>41.5</v>
      </c>
      <c r="L222" s="22">
        <v>79.7</v>
      </c>
      <c r="M222" s="22">
        <v>84.2</v>
      </c>
      <c r="N222" s="22">
        <v>78.7</v>
      </c>
      <c r="O222" s="22">
        <v>36.799999999999997</v>
      </c>
      <c r="P222" s="22">
        <v>0.63</v>
      </c>
      <c r="S222" s="10">
        <f t="shared" si="9"/>
        <v>93</v>
      </c>
      <c r="T222" s="10">
        <f t="shared" si="10"/>
        <v>73</v>
      </c>
      <c r="U222" s="10">
        <f t="shared" si="11"/>
        <v>48</v>
      </c>
    </row>
    <row r="223" spans="2:21" x14ac:dyDescent="0.25">
      <c r="B223" s="20">
        <v>110</v>
      </c>
      <c r="C223" s="22">
        <v>80.400000000000006</v>
      </c>
      <c r="D223" s="22">
        <v>85.8</v>
      </c>
      <c r="E223" s="22">
        <v>84</v>
      </c>
      <c r="F223" s="22">
        <v>82.1</v>
      </c>
      <c r="G223" s="22">
        <v>85.7</v>
      </c>
      <c r="H223" s="22">
        <v>88.3</v>
      </c>
      <c r="I223" s="22">
        <v>25</v>
      </c>
      <c r="J223" s="22">
        <v>25</v>
      </c>
      <c r="K223" s="22">
        <v>41.5</v>
      </c>
      <c r="L223" s="22">
        <v>79.7</v>
      </c>
      <c r="M223" s="22">
        <v>84.2</v>
      </c>
      <c r="N223" s="22">
        <v>78.8</v>
      </c>
      <c r="O223" s="22">
        <v>36.799999999999997</v>
      </c>
      <c r="P223" s="22">
        <v>0.629</v>
      </c>
      <c r="S223" s="10">
        <f t="shared" si="9"/>
        <v>93</v>
      </c>
      <c r="T223" s="10">
        <f t="shared" si="10"/>
        <v>73</v>
      </c>
      <c r="U223" s="10">
        <f t="shared" si="11"/>
        <v>48</v>
      </c>
    </row>
    <row r="224" spans="2:21" x14ac:dyDescent="0.25">
      <c r="B224" s="20">
        <v>110.5</v>
      </c>
      <c r="C224" s="22">
        <v>80.400000000000006</v>
      </c>
      <c r="D224" s="22">
        <v>85.8</v>
      </c>
      <c r="E224" s="22">
        <v>84</v>
      </c>
      <c r="F224" s="22">
        <v>82.1</v>
      </c>
      <c r="G224" s="22">
        <v>85.7</v>
      </c>
      <c r="H224" s="22">
        <v>88.3</v>
      </c>
      <c r="I224" s="22">
        <v>24.9</v>
      </c>
      <c r="J224" s="22">
        <v>25</v>
      </c>
      <c r="K224" s="22">
        <v>41.6</v>
      </c>
      <c r="L224" s="22">
        <v>79.8</v>
      </c>
      <c r="M224" s="22">
        <v>84.2</v>
      </c>
      <c r="N224" s="22">
        <v>78.7</v>
      </c>
      <c r="O224" s="22">
        <v>36.799999999999997</v>
      </c>
      <c r="P224" s="22">
        <v>0.63</v>
      </c>
      <c r="S224" s="10">
        <f t="shared" si="9"/>
        <v>93</v>
      </c>
      <c r="T224" s="10">
        <f t="shared" si="10"/>
        <v>73</v>
      </c>
      <c r="U224" s="10">
        <f t="shared" si="11"/>
        <v>48</v>
      </c>
    </row>
    <row r="225" spans="2:21" x14ac:dyDescent="0.25">
      <c r="B225" s="20">
        <v>111</v>
      </c>
      <c r="C225" s="22">
        <v>80.400000000000006</v>
      </c>
      <c r="D225" s="22">
        <v>85.9</v>
      </c>
      <c r="E225" s="22">
        <v>84</v>
      </c>
      <c r="F225" s="22">
        <v>82.2</v>
      </c>
      <c r="G225" s="22">
        <v>85.8</v>
      </c>
      <c r="H225" s="22">
        <v>88.3</v>
      </c>
      <c r="I225" s="22">
        <v>24.9</v>
      </c>
      <c r="J225" s="22">
        <v>25</v>
      </c>
      <c r="K225" s="22">
        <v>41.6</v>
      </c>
      <c r="L225" s="22">
        <v>79.8</v>
      </c>
      <c r="M225" s="22">
        <v>84.3</v>
      </c>
      <c r="N225" s="22">
        <v>78.8</v>
      </c>
      <c r="O225" s="22">
        <v>36.9</v>
      </c>
      <c r="P225" s="22">
        <v>0.63</v>
      </c>
      <c r="S225" s="10">
        <f t="shared" si="9"/>
        <v>93</v>
      </c>
      <c r="T225" s="10">
        <f t="shared" si="10"/>
        <v>73</v>
      </c>
      <c r="U225" s="10">
        <f t="shared" si="11"/>
        <v>48</v>
      </c>
    </row>
    <row r="226" spans="2:21" x14ac:dyDescent="0.25">
      <c r="B226" s="20">
        <v>111.5</v>
      </c>
      <c r="C226" s="22">
        <v>80.400000000000006</v>
      </c>
      <c r="D226" s="22">
        <v>85.9</v>
      </c>
      <c r="E226" s="22">
        <v>84.1</v>
      </c>
      <c r="F226" s="22">
        <v>82.2</v>
      </c>
      <c r="G226" s="22">
        <v>85.8</v>
      </c>
      <c r="H226" s="22">
        <v>88.3</v>
      </c>
      <c r="I226" s="22">
        <v>25</v>
      </c>
      <c r="J226" s="22">
        <v>25</v>
      </c>
      <c r="K226" s="22">
        <v>41.7</v>
      </c>
      <c r="L226" s="22">
        <v>79.8</v>
      </c>
      <c r="M226" s="22">
        <v>84.3</v>
      </c>
      <c r="N226" s="22">
        <v>78.8</v>
      </c>
      <c r="O226" s="22">
        <v>36.799999999999997</v>
      </c>
      <c r="P226" s="22">
        <v>0.63</v>
      </c>
      <c r="S226" s="10">
        <f t="shared" si="9"/>
        <v>93</v>
      </c>
      <c r="T226" s="10">
        <f t="shared" si="10"/>
        <v>73</v>
      </c>
      <c r="U226" s="10">
        <f t="shared" si="11"/>
        <v>48</v>
      </c>
    </row>
    <row r="227" spans="2:21" x14ac:dyDescent="0.25">
      <c r="B227" s="20">
        <v>112</v>
      </c>
      <c r="C227" s="22">
        <v>80.400000000000006</v>
      </c>
      <c r="D227" s="22">
        <v>85.9</v>
      </c>
      <c r="E227" s="22">
        <v>84.1</v>
      </c>
      <c r="F227" s="22">
        <v>82.2</v>
      </c>
      <c r="G227" s="22">
        <v>85.9</v>
      </c>
      <c r="H227" s="22">
        <v>88.4</v>
      </c>
      <c r="I227" s="22">
        <v>25</v>
      </c>
      <c r="J227" s="22">
        <v>25</v>
      </c>
      <c r="K227" s="22">
        <v>41.8</v>
      </c>
      <c r="L227" s="22">
        <v>79.900000000000006</v>
      </c>
      <c r="M227" s="22">
        <v>84.3</v>
      </c>
      <c r="N227" s="22">
        <v>78.900000000000006</v>
      </c>
      <c r="O227" s="22">
        <v>36.9</v>
      </c>
      <c r="P227" s="22">
        <v>0.63</v>
      </c>
      <c r="S227" s="10">
        <f t="shared" si="9"/>
        <v>93</v>
      </c>
      <c r="T227" s="10">
        <f t="shared" si="10"/>
        <v>73</v>
      </c>
      <c r="U227" s="10">
        <f t="shared" si="11"/>
        <v>48</v>
      </c>
    </row>
    <row r="228" spans="2:21" x14ac:dyDescent="0.25">
      <c r="B228" s="20">
        <v>112.5</v>
      </c>
      <c r="C228" s="22">
        <v>80.5</v>
      </c>
      <c r="D228" s="22">
        <v>86</v>
      </c>
      <c r="E228" s="22">
        <v>84.1</v>
      </c>
      <c r="F228" s="22">
        <v>82.2</v>
      </c>
      <c r="G228" s="22">
        <v>85.9</v>
      </c>
      <c r="H228" s="22">
        <v>88.4</v>
      </c>
      <c r="I228" s="22">
        <v>25</v>
      </c>
      <c r="J228" s="22">
        <v>25</v>
      </c>
      <c r="K228" s="22">
        <v>41.9</v>
      </c>
      <c r="L228" s="22">
        <v>80</v>
      </c>
      <c r="M228" s="22">
        <v>84.4</v>
      </c>
      <c r="N228" s="22">
        <v>79</v>
      </c>
      <c r="O228" s="22">
        <v>36.9</v>
      </c>
      <c r="P228" s="22">
        <v>0.63</v>
      </c>
      <c r="S228" s="10">
        <f t="shared" si="9"/>
        <v>93</v>
      </c>
      <c r="T228" s="10">
        <f t="shared" si="10"/>
        <v>73</v>
      </c>
      <c r="U228" s="10">
        <f t="shared" si="11"/>
        <v>48</v>
      </c>
    </row>
    <row r="229" spans="2:21" x14ac:dyDescent="0.25">
      <c r="B229" s="20">
        <v>113</v>
      </c>
      <c r="C229" s="22">
        <v>80.5</v>
      </c>
      <c r="D229" s="22">
        <v>86</v>
      </c>
      <c r="E229" s="22">
        <v>84.1</v>
      </c>
      <c r="F229" s="22">
        <v>82.2</v>
      </c>
      <c r="G229" s="22">
        <v>85.9</v>
      </c>
      <c r="H229" s="22">
        <v>88.4</v>
      </c>
      <c r="I229" s="22">
        <v>25</v>
      </c>
      <c r="J229" s="22">
        <v>25</v>
      </c>
      <c r="K229" s="22">
        <v>41.9</v>
      </c>
      <c r="L229" s="22">
        <v>79.900000000000006</v>
      </c>
      <c r="M229" s="22">
        <v>84.4</v>
      </c>
      <c r="N229" s="22">
        <v>79</v>
      </c>
      <c r="O229" s="22">
        <v>37</v>
      </c>
      <c r="P229" s="22">
        <v>0.63</v>
      </c>
      <c r="S229" s="10">
        <f t="shared" si="9"/>
        <v>93</v>
      </c>
      <c r="T229" s="10">
        <f t="shared" si="10"/>
        <v>73</v>
      </c>
      <c r="U229" s="10">
        <f t="shared" si="11"/>
        <v>48</v>
      </c>
    </row>
    <row r="230" spans="2:21" x14ac:dyDescent="0.25">
      <c r="B230" s="20">
        <v>113.5</v>
      </c>
      <c r="C230" s="22">
        <v>80.5</v>
      </c>
      <c r="D230" s="22">
        <v>86</v>
      </c>
      <c r="E230" s="22">
        <v>84.1</v>
      </c>
      <c r="F230" s="22">
        <v>82.3</v>
      </c>
      <c r="G230" s="22">
        <v>85.9</v>
      </c>
      <c r="H230" s="22">
        <v>88.5</v>
      </c>
      <c r="I230" s="22">
        <v>25</v>
      </c>
      <c r="J230" s="22">
        <v>25</v>
      </c>
      <c r="K230" s="22">
        <v>42</v>
      </c>
      <c r="L230" s="22">
        <v>80</v>
      </c>
      <c r="M230" s="22">
        <v>84.4</v>
      </c>
      <c r="N230" s="22">
        <v>79.099999999999994</v>
      </c>
      <c r="O230" s="22">
        <v>37</v>
      </c>
      <c r="P230" s="22">
        <v>0.63</v>
      </c>
      <c r="S230" s="10">
        <f t="shared" si="9"/>
        <v>93</v>
      </c>
      <c r="T230" s="10">
        <f t="shared" si="10"/>
        <v>73</v>
      </c>
      <c r="U230" s="10">
        <f t="shared" si="11"/>
        <v>48</v>
      </c>
    </row>
    <row r="231" spans="2:21" x14ac:dyDescent="0.25">
      <c r="B231" s="20">
        <v>114</v>
      </c>
      <c r="C231" s="22">
        <v>80.5</v>
      </c>
      <c r="D231" s="22">
        <v>86</v>
      </c>
      <c r="E231" s="22">
        <v>84.2</v>
      </c>
      <c r="F231" s="22">
        <v>82.3</v>
      </c>
      <c r="G231" s="22">
        <v>86</v>
      </c>
      <c r="H231" s="22">
        <v>88.5</v>
      </c>
      <c r="I231" s="22">
        <v>25</v>
      </c>
      <c r="J231" s="22">
        <v>25</v>
      </c>
      <c r="K231" s="22">
        <v>41.9</v>
      </c>
      <c r="L231" s="22">
        <v>80</v>
      </c>
      <c r="M231" s="22">
        <v>84.5</v>
      </c>
      <c r="N231" s="22">
        <v>79.099999999999994</v>
      </c>
      <c r="O231" s="22">
        <v>37.1</v>
      </c>
      <c r="P231" s="22">
        <v>0.63</v>
      </c>
      <c r="S231" s="10">
        <f t="shared" si="9"/>
        <v>93</v>
      </c>
      <c r="T231" s="10">
        <f t="shared" si="10"/>
        <v>73</v>
      </c>
      <c r="U231" s="10">
        <f t="shared" si="11"/>
        <v>48</v>
      </c>
    </row>
    <row r="232" spans="2:21" x14ac:dyDescent="0.25">
      <c r="B232" s="20">
        <v>114.5</v>
      </c>
      <c r="C232" s="22">
        <v>80.599999999999994</v>
      </c>
      <c r="D232" s="22">
        <v>86.1</v>
      </c>
      <c r="E232" s="22">
        <v>84.2</v>
      </c>
      <c r="F232" s="22">
        <v>82.3</v>
      </c>
      <c r="G232" s="22">
        <v>86</v>
      </c>
      <c r="H232" s="22">
        <v>88.5</v>
      </c>
      <c r="I232" s="22">
        <v>25</v>
      </c>
      <c r="J232" s="22">
        <v>25</v>
      </c>
      <c r="K232" s="22">
        <v>42</v>
      </c>
      <c r="L232" s="22">
        <v>80</v>
      </c>
      <c r="M232" s="22">
        <v>84.5</v>
      </c>
      <c r="N232" s="22">
        <v>79.2</v>
      </c>
      <c r="O232" s="22">
        <v>37.1</v>
      </c>
      <c r="P232" s="22">
        <v>0.63</v>
      </c>
      <c r="S232" s="10">
        <f t="shared" si="9"/>
        <v>93</v>
      </c>
      <c r="T232" s="10">
        <f t="shared" si="10"/>
        <v>73</v>
      </c>
      <c r="U232" s="10">
        <f t="shared" si="11"/>
        <v>48</v>
      </c>
    </row>
    <row r="233" spans="2:21" x14ac:dyDescent="0.25">
      <c r="B233" s="20">
        <v>115</v>
      </c>
      <c r="C233" s="22">
        <v>80.599999999999994</v>
      </c>
      <c r="D233" s="22">
        <v>86.1</v>
      </c>
      <c r="E233" s="22">
        <v>84.2</v>
      </c>
      <c r="F233" s="22">
        <v>82.3</v>
      </c>
      <c r="G233" s="22">
        <v>86</v>
      </c>
      <c r="H233" s="22">
        <v>88.5</v>
      </c>
      <c r="I233" s="22">
        <v>25</v>
      </c>
      <c r="J233" s="22">
        <v>25</v>
      </c>
      <c r="K233" s="22">
        <v>42</v>
      </c>
      <c r="L233" s="22">
        <v>80</v>
      </c>
      <c r="M233" s="22">
        <v>84.5</v>
      </c>
      <c r="N233" s="22">
        <v>79.3</v>
      </c>
      <c r="O233" s="22">
        <v>37.1</v>
      </c>
      <c r="P233" s="22">
        <v>0.63100000000000001</v>
      </c>
      <c r="S233" s="10">
        <f t="shared" si="9"/>
        <v>93</v>
      </c>
      <c r="T233" s="10">
        <f t="shared" si="10"/>
        <v>73</v>
      </c>
      <c r="U233" s="10">
        <f t="shared" si="11"/>
        <v>48</v>
      </c>
    </row>
    <row r="234" spans="2:21" x14ac:dyDescent="0.25">
      <c r="B234" s="20">
        <v>115.5</v>
      </c>
      <c r="C234" s="22">
        <v>80.599999999999994</v>
      </c>
      <c r="D234" s="22">
        <v>86.1</v>
      </c>
      <c r="E234" s="22">
        <v>84.3</v>
      </c>
      <c r="F234" s="22">
        <v>82.3</v>
      </c>
      <c r="G234" s="22">
        <v>86</v>
      </c>
      <c r="H234" s="22">
        <v>88.6</v>
      </c>
      <c r="I234" s="22">
        <v>25</v>
      </c>
      <c r="J234" s="22">
        <v>25</v>
      </c>
      <c r="K234" s="22">
        <v>42.1</v>
      </c>
      <c r="L234" s="22">
        <v>80</v>
      </c>
      <c r="M234" s="22">
        <v>84.6</v>
      </c>
      <c r="N234" s="22">
        <v>79.3</v>
      </c>
      <c r="O234" s="22">
        <v>37.1</v>
      </c>
      <c r="P234" s="22">
        <v>0.63100000000000001</v>
      </c>
      <c r="S234" s="10">
        <f t="shared" si="9"/>
        <v>93</v>
      </c>
      <c r="T234" s="10">
        <f t="shared" si="10"/>
        <v>73</v>
      </c>
      <c r="U234" s="10">
        <f t="shared" si="11"/>
        <v>48</v>
      </c>
    </row>
    <row r="235" spans="2:21" x14ac:dyDescent="0.25">
      <c r="B235" s="20">
        <v>116</v>
      </c>
      <c r="C235" s="22">
        <v>80.599999999999994</v>
      </c>
      <c r="D235" s="22">
        <v>86.1</v>
      </c>
      <c r="E235" s="22">
        <v>84.3</v>
      </c>
      <c r="F235" s="22">
        <v>82.4</v>
      </c>
      <c r="G235" s="22">
        <v>86.1</v>
      </c>
      <c r="H235" s="22">
        <v>88.6</v>
      </c>
      <c r="I235" s="22">
        <v>25</v>
      </c>
      <c r="J235" s="22">
        <v>25</v>
      </c>
      <c r="K235" s="22">
        <v>42.1</v>
      </c>
      <c r="L235" s="22">
        <v>80.099999999999994</v>
      </c>
      <c r="M235" s="22">
        <v>84.6</v>
      </c>
      <c r="N235" s="22">
        <v>79.2</v>
      </c>
      <c r="O235" s="22">
        <v>37.1</v>
      </c>
      <c r="P235" s="22">
        <v>0.63100000000000001</v>
      </c>
      <c r="S235" s="10">
        <f t="shared" si="9"/>
        <v>93</v>
      </c>
      <c r="T235" s="10">
        <f t="shared" si="10"/>
        <v>73</v>
      </c>
      <c r="U235" s="10">
        <f t="shared" si="11"/>
        <v>48</v>
      </c>
    </row>
    <row r="236" spans="2:21" x14ac:dyDescent="0.25">
      <c r="B236" s="20">
        <v>116.5</v>
      </c>
      <c r="C236" s="22">
        <v>80.599999999999994</v>
      </c>
      <c r="D236" s="22">
        <v>86.1</v>
      </c>
      <c r="E236" s="22">
        <v>84.3</v>
      </c>
      <c r="F236" s="22">
        <v>82.4</v>
      </c>
      <c r="G236" s="22">
        <v>86.1</v>
      </c>
      <c r="H236" s="22">
        <v>88.6</v>
      </c>
      <c r="I236" s="22">
        <v>25</v>
      </c>
      <c r="J236" s="22">
        <v>25.1</v>
      </c>
      <c r="K236" s="22">
        <v>42.2</v>
      </c>
      <c r="L236" s="22">
        <v>80.099999999999994</v>
      </c>
      <c r="M236" s="22">
        <v>84.6</v>
      </c>
      <c r="N236" s="22">
        <v>79.3</v>
      </c>
      <c r="O236" s="22">
        <v>37.1</v>
      </c>
      <c r="P236" s="22">
        <v>0.63100000000000001</v>
      </c>
      <c r="S236" s="10">
        <f t="shared" si="9"/>
        <v>93</v>
      </c>
      <c r="T236" s="10">
        <f t="shared" si="10"/>
        <v>73</v>
      </c>
      <c r="U236" s="10">
        <f t="shared" si="11"/>
        <v>48</v>
      </c>
    </row>
    <row r="237" spans="2:21" x14ac:dyDescent="0.25">
      <c r="B237" s="20">
        <v>117</v>
      </c>
      <c r="C237" s="22">
        <v>80.599999999999994</v>
      </c>
      <c r="D237" s="22">
        <v>86.2</v>
      </c>
      <c r="E237" s="22">
        <v>84.4</v>
      </c>
      <c r="F237" s="22">
        <v>82.4</v>
      </c>
      <c r="G237" s="22">
        <v>86.1</v>
      </c>
      <c r="H237" s="22">
        <v>88.7</v>
      </c>
      <c r="I237" s="22">
        <v>25</v>
      </c>
      <c r="J237" s="22">
        <v>25</v>
      </c>
      <c r="K237" s="22">
        <v>42.3</v>
      </c>
      <c r="L237" s="22">
        <v>80.099999999999994</v>
      </c>
      <c r="M237" s="22">
        <v>84.7</v>
      </c>
      <c r="N237" s="22">
        <v>79.3</v>
      </c>
      <c r="O237" s="22">
        <v>37.200000000000003</v>
      </c>
      <c r="P237" s="22">
        <v>0.63100000000000001</v>
      </c>
      <c r="S237" s="10">
        <f t="shared" si="9"/>
        <v>93</v>
      </c>
      <c r="T237" s="10">
        <f t="shared" si="10"/>
        <v>73</v>
      </c>
      <c r="U237" s="10">
        <f t="shared" si="11"/>
        <v>48</v>
      </c>
    </row>
    <row r="238" spans="2:21" x14ac:dyDescent="0.25">
      <c r="B238" s="20">
        <v>117.5</v>
      </c>
      <c r="C238" s="22">
        <v>80.7</v>
      </c>
      <c r="D238" s="22">
        <v>86.2</v>
      </c>
      <c r="E238" s="22">
        <v>84.4</v>
      </c>
      <c r="F238" s="22">
        <v>82.4</v>
      </c>
      <c r="G238" s="22">
        <v>86.2</v>
      </c>
      <c r="H238" s="22">
        <v>88.7</v>
      </c>
      <c r="I238" s="22">
        <v>25</v>
      </c>
      <c r="J238" s="22">
        <v>25.1</v>
      </c>
      <c r="K238" s="22">
        <v>42.3</v>
      </c>
      <c r="L238" s="22">
        <v>80.099999999999994</v>
      </c>
      <c r="M238" s="22">
        <v>84.7</v>
      </c>
      <c r="N238" s="22">
        <v>79.3</v>
      </c>
      <c r="O238" s="22">
        <v>37.200000000000003</v>
      </c>
      <c r="P238" s="22">
        <v>0.63100000000000001</v>
      </c>
      <c r="S238" s="10">
        <f t="shared" si="9"/>
        <v>93</v>
      </c>
      <c r="T238" s="10">
        <f t="shared" si="10"/>
        <v>73</v>
      </c>
      <c r="U238" s="10">
        <f t="shared" si="11"/>
        <v>48</v>
      </c>
    </row>
    <row r="239" spans="2:21" x14ac:dyDescent="0.25">
      <c r="B239" s="20">
        <v>118</v>
      </c>
      <c r="C239" s="22">
        <v>80.7</v>
      </c>
      <c r="D239" s="22">
        <v>86.3</v>
      </c>
      <c r="E239" s="22">
        <v>84.4</v>
      </c>
      <c r="F239" s="22">
        <v>82.4</v>
      </c>
      <c r="G239" s="22">
        <v>86.2</v>
      </c>
      <c r="H239" s="22">
        <v>88.7</v>
      </c>
      <c r="I239" s="22">
        <v>25</v>
      </c>
      <c r="J239" s="22">
        <v>25.1</v>
      </c>
      <c r="K239" s="22">
        <v>42.3</v>
      </c>
      <c r="L239" s="22">
        <v>80.099999999999994</v>
      </c>
      <c r="M239" s="22">
        <v>84.7</v>
      </c>
      <c r="N239" s="22">
        <v>79.3</v>
      </c>
      <c r="O239" s="22">
        <v>37.200000000000003</v>
      </c>
      <c r="P239" s="22">
        <v>0.63100000000000001</v>
      </c>
      <c r="S239" s="10">
        <f t="shared" si="9"/>
        <v>93</v>
      </c>
      <c r="T239" s="10">
        <f t="shared" si="10"/>
        <v>73</v>
      </c>
      <c r="U239" s="10">
        <f t="shared" si="11"/>
        <v>48</v>
      </c>
    </row>
    <row r="240" spans="2:21" x14ac:dyDescent="0.25">
      <c r="B240" s="20">
        <v>118.5</v>
      </c>
      <c r="C240" s="22">
        <v>80.7</v>
      </c>
      <c r="D240" s="22">
        <v>86.3</v>
      </c>
      <c r="E240" s="22">
        <v>84.5</v>
      </c>
      <c r="F240" s="22">
        <v>82.4</v>
      </c>
      <c r="G240" s="22">
        <v>86.2</v>
      </c>
      <c r="H240" s="22">
        <v>88.7</v>
      </c>
      <c r="I240" s="22">
        <v>25</v>
      </c>
      <c r="J240" s="22">
        <v>25</v>
      </c>
      <c r="K240" s="22">
        <v>42.3</v>
      </c>
      <c r="L240" s="22">
        <v>80.099999999999994</v>
      </c>
      <c r="M240" s="22">
        <v>84.7</v>
      </c>
      <c r="N240" s="22">
        <v>79.3</v>
      </c>
      <c r="O240" s="22">
        <v>37.1</v>
      </c>
      <c r="P240" s="22">
        <v>0.63300000000000001</v>
      </c>
      <c r="S240" s="10">
        <f t="shared" si="9"/>
        <v>93</v>
      </c>
      <c r="T240" s="10">
        <f t="shared" si="10"/>
        <v>73</v>
      </c>
      <c r="U240" s="10">
        <f t="shared" si="11"/>
        <v>48</v>
      </c>
    </row>
    <row r="241" spans="2:21" x14ac:dyDescent="0.25">
      <c r="B241" s="20">
        <v>119</v>
      </c>
      <c r="C241" s="22">
        <v>80.8</v>
      </c>
      <c r="D241" s="22">
        <v>86.3</v>
      </c>
      <c r="E241" s="22">
        <v>84.5</v>
      </c>
      <c r="F241" s="22">
        <v>82.4</v>
      </c>
      <c r="G241" s="22">
        <v>86.2</v>
      </c>
      <c r="H241" s="22">
        <v>88.7</v>
      </c>
      <c r="I241" s="22">
        <v>25</v>
      </c>
      <c r="J241" s="22">
        <v>25.1</v>
      </c>
      <c r="K241" s="22">
        <v>42.4</v>
      </c>
      <c r="L241" s="22">
        <v>80.2</v>
      </c>
      <c r="M241" s="22">
        <v>84.7</v>
      </c>
      <c r="N241" s="22">
        <v>79.400000000000006</v>
      </c>
      <c r="O241" s="22">
        <v>37.200000000000003</v>
      </c>
      <c r="P241" s="22">
        <v>0.63100000000000001</v>
      </c>
      <c r="S241" s="10">
        <f t="shared" si="9"/>
        <v>93</v>
      </c>
      <c r="T241" s="10">
        <f t="shared" si="10"/>
        <v>73</v>
      </c>
      <c r="U241" s="10">
        <f t="shared" si="11"/>
        <v>48</v>
      </c>
    </row>
    <row r="242" spans="2:21" x14ac:dyDescent="0.25">
      <c r="B242" s="20">
        <v>119.5</v>
      </c>
      <c r="C242" s="22">
        <v>80.8</v>
      </c>
      <c r="D242" s="22">
        <v>86.3</v>
      </c>
      <c r="E242" s="22">
        <v>84.5</v>
      </c>
      <c r="F242" s="22">
        <v>82.5</v>
      </c>
      <c r="G242" s="22">
        <v>86.3</v>
      </c>
      <c r="H242" s="22">
        <v>88.8</v>
      </c>
      <c r="I242" s="22">
        <v>25</v>
      </c>
      <c r="J242" s="22">
        <v>25.1</v>
      </c>
      <c r="K242" s="22">
        <v>42.5</v>
      </c>
      <c r="L242" s="22">
        <v>80.2</v>
      </c>
      <c r="M242" s="22">
        <v>84.8</v>
      </c>
      <c r="N242" s="22">
        <v>79.5</v>
      </c>
      <c r="O242" s="22">
        <v>37.200000000000003</v>
      </c>
      <c r="P242" s="22">
        <v>0.63100000000000001</v>
      </c>
      <c r="S242" s="10">
        <f t="shared" si="9"/>
        <v>93</v>
      </c>
      <c r="T242" s="10">
        <f t="shared" si="10"/>
        <v>73</v>
      </c>
      <c r="U242" s="10">
        <f t="shared" si="11"/>
        <v>48</v>
      </c>
    </row>
    <row r="243" spans="2:21" x14ac:dyDescent="0.25">
      <c r="B243" s="20">
        <v>120</v>
      </c>
      <c r="C243" s="22">
        <v>80.8</v>
      </c>
      <c r="D243" s="22">
        <v>86.4</v>
      </c>
      <c r="E243" s="22">
        <v>84.5</v>
      </c>
      <c r="F243" s="22">
        <v>82.5</v>
      </c>
      <c r="G243" s="22">
        <v>86.3</v>
      </c>
      <c r="H243" s="22">
        <v>88.8</v>
      </c>
      <c r="I243" s="22">
        <v>25</v>
      </c>
      <c r="J243" s="22">
        <v>25.1</v>
      </c>
      <c r="K243" s="22">
        <v>42.4</v>
      </c>
      <c r="L243" s="22">
        <v>80.2</v>
      </c>
      <c r="M243" s="22">
        <v>84.8</v>
      </c>
      <c r="N243" s="22">
        <v>79.400000000000006</v>
      </c>
      <c r="O243" s="22">
        <v>37.200000000000003</v>
      </c>
      <c r="P243" s="22">
        <v>0.63100000000000001</v>
      </c>
      <c r="S243" s="10">
        <f t="shared" si="9"/>
        <v>93</v>
      </c>
      <c r="T243" s="10">
        <f t="shared" si="10"/>
        <v>73</v>
      </c>
      <c r="U243" s="10">
        <f t="shared" si="11"/>
        <v>48</v>
      </c>
    </row>
    <row r="244" spans="2:21" x14ac:dyDescent="0.25">
      <c r="B244" s="20">
        <v>120.5</v>
      </c>
      <c r="C244" s="22">
        <v>80.8</v>
      </c>
      <c r="D244" s="22">
        <v>86.4</v>
      </c>
      <c r="E244" s="22">
        <v>84.6</v>
      </c>
      <c r="F244" s="22">
        <v>82.5</v>
      </c>
      <c r="G244" s="22">
        <v>86.3</v>
      </c>
      <c r="H244" s="22">
        <v>88.8</v>
      </c>
      <c r="I244" s="22">
        <v>25</v>
      </c>
      <c r="J244" s="22">
        <v>25.1</v>
      </c>
      <c r="K244" s="22">
        <v>42.5</v>
      </c>
      <c r="L244" s="22">
        <v>80.3</v>
      </c>
      <c r="M244" s="22">
        <v>84.8</v>
      </c>
      <c r="N244" s="22">
        <v>79.5</v>
      </c>
      <c r="O244" s="22">
        <v>37.200000000000003</v>
      </c>
      <c r="P244" s="22">
        <v>0.63100000000000001</v>
      </c>
      <c r="S244" s="10">
        <f t="shared" si="9"/>
        <v>93</v>
      </c>
      <c r="T244" s="10">
        <f t="shared" si="10"/>
        <v>73</v>
      </c>
      <c r="U244" s="10">
        <f t="shared" si="11"/>
        <v>48</v>
      </c>
    </row>
    <row r="245" spans="2:21" x14ac:dyDescent="0.25">
      <c r="B245" s="20">
        <v>121</v>
      </c>
      <c r="C245" s="22">
        <v>80.8</v>
      </c>
      <c r="D245" s="22">
        <v>86.4</v>
      </c>
      <c r="E245" s="22">
        <v>84.6</v>
      </c>
      <c r="F245" s="22">
        <v>82.5</v>
      </c>
      <c r="G245" s="22">
        <v>86.3</v>
      </c>
      <c r="H245" s="22">
        <v>88.8</v>
      </c>
      <c r="I245" s="22">
        <v>25</v>
      </c>
      <c r="J245" s="22">
        <v>25.1</v>
      </c>
      <c r="K245" s="22">
        <v>42.6</v>
      </c>
      <c r="L245" s="22">
        <v>80.3</v>
      </c>
      <c r="M245" s="22">
        <v>84.8</v>
      </c>
      <c r="N245" s="22">
        <v>79.599999999999994</v>
      </c>
      <c r="O245" s="22">
        <v>37.200000000000003</v>
      </c>
      <c r="P245" s="22">
        <v>0.63100000000000001</v>
      </c>
      <c r="S245" s="10">
        <f t="shared" si="9"/>
        <v>93</v>
      </c>
      <c r="T245" s="10">
        <f t="shared" si="10"/>
        <v>73</v>
      </c>
      <c r="U245" s="10">
        <f t="shared" si="11"/>
        <v>48</v>
      </c>
    </row>
    <row r="246" spans="2:21" x14ac:dyDescent="0.25">
      <c r="B246" s="20">
        <v>121.5</v>
      </c>
      <c r="C246" s="22">
        <v>80.8</v>
      </c>
      <c r="D246" s="22">
        <v>86.4</v>
      </c>
      <c r="E246" s="22">
        <v>84.6</v>
      </c>
      <c r="F246" s="22">
        <v>82.5</v>
      </c>
      <c r="G246" s="22">
        <v>86.4</v>
      </c>
      <c r="H246" s="22">
        <v>88.8</v>
      </c>
      <c r="I246" s="22">
        <v>25.1</v>
      </c>
      <c r="J246" s="22">
        <v>25.1</v>
      </c>
      <c r="K246" s="22">
        <v>42.7</v>
      </c>
      <c r="L246" s="22">
        <v>80.3</v>
      </c>
      <c r="M246" s="22">
        <v>84.8</v>
      </c>
      <c r="N246" s="22">
        <v>79.599999999999994</v>
      </c>
      <c r="O246" s="22">
        <v>37.299999999999997</v>
      </c>
      <c r="P246" s="22">
        <v>0.63100000000000001</v>
      </c>
      <c r="S246" s="10">
        <f t="shared" si="9"/>
        <v>93</v>
      </c>
      <c r="T246" s="10">
        <f t="shared" si="10"/>
        <v>73</v>
      </c>
      <c r="U246" s="10">
        <f t="shared" si="11"/>
        <v>48</v>
      </c>
    </row>
    <row r="247" spans="2:21" x14ac:dyDescent="0.25">
      <c r="B247" s="20">
        <v>122</v>
      </c>
      <c r="C247" s="22">
        <v>80.8</v>
      </c>
      <c r="D247" s="22">
        <v>86.4</v>
      </c>
      <c r="E247" s="22">
        <v>84.7</v>
      </c>
      <c r="F247" s="22">
        <v>82.6</v>
      </c>
      <c r="G247" s="22">
        <v>86.4</v>
      </c>
      <c r="H247" s="22">
        <v>88.9</v>
      </c>
      <c r="I247" s="22">
        <v>25.1</v>
      </c>
      <c r="J247" s="22">
        <v>25.1</v>
      </c>
      <c r="K247" s="22">
        <v>42.7</v>
      </c>
      <c r="L247" s="22">
        <v>80.400000000000006</v>
      </c>
      <c r="M247" s="22">
        <v>84.9</v>
      </c>
      <c r="N247" s="22">
        <v>79.599999999999994</v>
      </c>
      <c r="O247" s="22">
        <v>37.299999999999997</v>
      </c>
      <c r="P247" s="22">
        <v>0.63300000000000001</v>
      </c>
      <c r="S247" s="10">
        <f t="shared" si="9"/>
        <v>93</v>
      </c>
      <c r="T247" s="10">
        <f t="shared" si="10"/>
        <v>73</v>
      </c>
      <c r="U247" s="10">
        <f t="shared" si="11"/>
        <v>48</v>
      </c>
    </row>
    <row r="248" spans="2:21" x14ac:dyDescent="0.25">
      <c r="B248" s="20">
        <v>122.5</v>
      </c>
      <c r="C248" s="22">
        <v>80.900000000000006</v>
      </c>
      <c r="D248" s="22">
        <v>86.5</v>
      </c>
      <c r="E248" s="22">
        <v>84.6</v>
      </c>
      <c r="F248" s="22">
        <v>82.6</v>
      </c>
      <c r="G248" s="22">
        <v>86.4</v>
      </c>
      <c r="H248" s="22">
        <v>88.9</v>
      </c>
      <c r="I248" s="22">
        <v>25</v>
      </c>
      <c r="J248" s="22">
        <v>25.1</v>
      </c>
      <c r="K248" s="22">
        <v>42.7</v>
      </c>
      <c r="L248" s="22">
        <v>80.400000000000006</v>
      </c>
      <c r="M248" s="22">
        <v>84.9</v>
      </c>
      <c r="N248" s="22">
        <v>79.599999999999994</v>
      </c>
      <c r="O248" s="22">
        <v>37.299999999999997</v>
      </c>
      <c r="P248" s="22">
        <v>0.63100000000000001</v>
      </c>
      <c r="S248" s="10">
        <f t="shared" si="9"/>
        <v>93</v>
      </c>
      <c r="T248" s="10">
        <f t="shared" si="10"/>
        <v>73</v>
      </c>
      <c r="U248" s="10">
        <f t="shared" si="11"/>
        <v>48</v>
      </c>
    </row>
    <row r="249" spans="2:21" x14ac:dyDescent="0.25">
      <c r="B249" s="20">
        <v>123</v>
      </c>
      <c r="C249" s="22">
        <v>80.900000000000006</v>
      </c>
      <c r="D249" s="22">
        <v>86.5</v>
      </c>
      <c r="E249" s="22">
        <v>84.7</v>
      </c>
      <c r="F249" s="22">
        <v>82.6</v>
      </c>
      <c r="G249" s="22">
        <v>86.4</v>
      </c>
      <c r="H249" s="22">
        <v>88.9</v>
      </c>
      <c r="I249" s="22">
        <v>25.1</v>
      </c>
      <c r="J249" s="22">
        <v>25.1</v>
      </c>
      <c r="K249" s="22">
        <v>42.8</v>
      </c>
      <c r="L249" s="22">
        <v>80.400000000000006</v>
      </c>
      <c r="M249" s="22">
        <v>84.9</v>
      </c>
      <c r="N249" s="22">
        <v>79.8</v>
      </c>
      <c r="O249" s="22">
        <v>37.4</v>
      </c>
      <c r="P249" s="22">
        <v>0.63100000000000001</v>
      </c>
      <c r="S249" s="10">
        <f t="shared" si="9"/>
        <v>93</v>
      </c>
      <c r="T249" s="10">
        <f t="shared" si="10"/>
        <v>73</v>
      </c>
      <c r="U249" s="10">
        <f t="shared" si="11"/>
        <v>48</v>
      </c>
    </row>
    <row r="250" spans="2:21" x14ac:dyDescent="0.25">
      <c r="B250" s="20">
        <v>123.5</v>
      </c>
      <c r="C250" s="22">
        <v>80.900000000000006</v>
      </c>
      <c r="D250" s="22">
        <v>86.6</v>
      </c>
      <c r="E250" s="22">
        <v>84.7</v>
      </c>
      <c r="F250" s="22">
        <v>82.6</v>
      </c>
      <c r="G250" s="22">
        <v>86.4</v>
      </c>
      <c r="H250" s="22">
        <v>88.9</v>
      </c>
      <c r="I250" s="22">
        <v>25.1</v>
      </c>
      <c r="J250" s="22">
        <v>25.1</v>
      </c>
      <c r="K250" s="22">
        <v>42.8</v>
      </c>
      <c r="L250" s="22">
        <v>80.400000000000006</v>
      </c>
      <c r="M250" s="22">
        <v>84.9</v>
      </c>
      <c r="N250" s="22">
        <v>79.7</v>
      </c>
      <c r="O250" s="22">
        <v>37.299999999999997</v>
      </c>
      <c r="P250" s="22">
        <v>0.63300000000000001</v>
      </c>
      <c r="S250" s="10">
        <f t="shared" si="9"/>
        <v>93</v>
      </c>
      <c r="T250" s="10">
        <f t="shared" si="10"/>
        <v>73</v>
      </c>
      <c r="U250" s="10">
        <f t="shared" si="11"/>
        <v>48</v>
      </c>
    </row>
    <row r="251" spans="2:21" x14ac:dyDescent="0.25">
      <c r="B251" s="20">
        <v>124</v>
      </c>
      <c r="C251" s="22">
        <v>80.900000000000006</v>
      </c>
      <c r="D251" s="22">
        <v>86.6</v>
      </c>
      <c r="E251" s="22">
        <v>84.7</v>
      </c>
      <c r="F251" s="22">
        <v>82.6</v>
      </c>
      <c r="G251" s="22">
        <v>86.4</v>
      </c>
      <c r="H251" s="22">
        <v>88.9</v>
      </c>
      <c r="I251" s="22">
        <v>25</v>
      </c>
      <c r="J251" s="22">
        <v>25.1</v>
      </c>
      <c r="K251" s="22">
        <v>42.9</v>
      </c>
      <c r="L251" s="22">
        <v>80.5</v>
      </c>
      <c r="M251" s="22">
        <v>84.9</v>
      </c>
      <c r="N251" s="22">
        <v>79.7</v>
      </c>
      <c r="O251" s="22">
        <v>37.299999999999997</v>
      </c>
      <c r="P251" s="22">
        <v>0.63300000000000001</v>
      </c>
      <c r="S251" s="10">
        <f t="shared" si="9"/>
        <v>93</v>
      </c>
      <c r="T251" s="10">
        <f t="shared" si="10"/>
        <v>73</v>
      </c>
      <c r="U251" s="10">
        <f t="shared" si="11"/>
        <v>48</v>
      </c>
    </row>
    <row r="252" spans="2:21" x14ac:dyDescent="0.25">
      <c r="B252" s="20">
        <v>124.5</v>
      </c>
      <c r="C252" s="22">
        <v>81</v>
      </c>
      <c r="D252" s="22">
        <v>86.6</v>
      </c>
      <c r="E252" s="22">
        <v>84.7</v>
      </c>
      <c r="F252" s="22">
        <v>82.7</v>
      </c>
      <c r="G252" s="22">
        <v>86.5</v>
      </c>
      <c r="H252" s="22">
        <v>89</v>
      </c>
      <c r="I252" s="22">
        <v>25.1</v>
      </c>
      <c r="J252" s="22">
        <v>25.1</v>
      </c>
      <c r="K252" s="22">
        <v>42.9</v>
      </c>
      <c r="L252" s="22">
        <v>80.5</v>
      </c>
      <c r="M252" s="22">
        <v>85</v>
      </c>
      <c r="N252" s="22">
        <v>79.8</v>
      </c>
      <c r="O252" s="22">
        <v>37.299999999999997</v>
      </c>
      <c r="P252" s="22">
        <v>0.63300000000000001</v>
      </c>
      <c r="S252" s="10">
        <f t="shared" si="9"/>
        <v>93</v>
      </c>
      <c r="T252" s="10">
        <f t="shared" si="10"/>
        <v>73</v>
      </c>
      <c r="U252" s="10">
        <f t="shared" si="11"/>
        <v>48</v>
      </c>
    </row>
    <row r="253" spans="2:21" x14ac:dyDescent="0.25">
      <c r="B253" s="20">
        <v>125</v>
      </c>
      <c r="C253" s="22">
        <v>81</v>
      </c>
      <c r="D253" s="22">
        <v>86.7</v>
      </c>
      <c r="E253" s="22">
        <v>84.8</v>
      </c>
      <c r="F253" s="22">
        <v>82.8</v>
      </c>
      <c r="G253" s="22">
        <v>86.5</v>
      </c>
      <c r="H253" s="22">
        <v>89</v>
      </c>
      <c r="I253" s="22">
        <v>25.1</v>
      </c>
      <c r="J253" s="22">
        <v>25.1</v>
      </c>
      <c r="K253" s="22">
        <v>42.9</v>
      </c>
      <c r="L253" s="22">
        <v>80.5</v>
      </c>
      <c r="M253" s="22">
        <v>85</v>
      </c>
      <c r="N253" s="22">
        <v>79.900000000000006</v>
      </c>
      <c r="O253" s="22">
        <v>37.4</v>
      </c>
      <c r="P253" s="22">
        <v>0.63300000000000001</v>
      </c>
      <c r="S253" s="10">
        <f t="shared" si="9"/>
        <v>93</v>
      </c>
      <c r="T253" s="10">
        <f t="shared" si="10"/>
        <v>73</v>
      </c>
      <c r="U253" s="10">
        <f t="shared" si="11"/>
        <v>48</v>
      </c>
    </row>
    <row r="254" spans="2:21" x14ac:dyDescent="0.25">
      <c r="B254" s="20">
        <v>125.5</v>
      </c>
      <c r="C254" s="22">
        <v>81</v>
      </c>
      <c r="D254" s="22">
        <v>86.7</v>
      </c>
      <c r="E254" s="22">
        <v>84.8</v>
      </c>
      <c r="F254" s="22">
        <v>82.8</v>
      </c>
      <c r="G254" s="22">
        <v>86.6</v>
      </c>
      <c r="H254" s="22">
        <v>89</v>
      </c>
      <c r="I254" s="22">
        <v>25.1</v>
      </c>
      <c r="J254" s="22">
        <v>25.1</v>
      </c>
      <c r="K254" s="22">
        <v>42.9</v>
      </c>
      <c r="L254" s="22">
        <v>80.599999999999994</v>
      </c>
      <c r="M254" s="22">
        <v>85</v>
      </c>
      <c r="N254" s="22">
        <v>79.8</v>
      </c>
      <c r="O254" s="22">
        <v>37.4</v>
      </c>
      <c r="P254" s="22">
        <v>0.63100000000000001</v>
      </c>
      <c r="S254" s="10">
        <f t="shared" si="9"/>
        <v>93</v>
      </c>
      <c r="T254" s="10">
        <f t="shared" si="10"/>
        <v>73</v>
      </c>
      <c r="U254" s="10">
        <f t="shared" si="11"/>
        <v>48</v>
      </c>
    </row>
    <row r="255" spans="2:21" x14ac:dyDescent="0.25">
      <c r="B255" s="20">
        <v>126</v>
      </c>
      <c r="C255" s="22">
        <v>81.099999999999994</v>
      </c>
      <c r="D255" s="22">
        <v>86.7</v>
      </c>
      <c r="E255" s="22">
        <v>84.8</v>
      </c>
      <c r="F255" s="22">
        <v>82.7</v>
      </c>
      <c r="G255" s="22">
        <v>86.6</v>
      </c>
      <c r="H255" s="22">
        <v>89.1</v>
      </c>
      <c r="I255" s="22">
        <v>25.1</v>
      </c>
      <c r="J255" s="22">
        <v>25.1</v>
      </c>
      <c r="K255" s="22">
        <v>43</v>
      </c>
      <c r="L255" s="22">
        <v>80.5</v>
      </c>
      <c r="M255" s="22">
        <v>85.1</v>
      </c>
      <c r="N255" s="22">
        <v>79.900000000000006</v>
      </c>
      <c r="O255" s="22">
        <v>37.4</v>
      </c>
      <c r="P255" s="22">
        <v>0.63100000000000001</v>
      </c>
      <c r="S255" s="10">
        <f t="shared" si="9"/>
        <v>93</v>
      </c>
      <c r="T255" s="10">
        <f t="shared" si="10"/>
        <v>73</v>
      </c>
      <c r="U255" s="10">
        <f t="shared" si="11"/>
        <v>48</v>
      </c>
    </row>
    <row r="256" spans="2:21" x14ac:dyDescent="0.25">
      <c r="B256" s="20">
        <v>126.5</v>
      </c>
      <c r="C256" s="22">
        <v>81.099999999999994</v>
      </c>
      <c r="D256" s="22">
        <v>86.7</v>
      </c>
      <c r="E256" s="22">
        <v>84.8</v>
      </c>
      <c r="F256" s="22">
        <v>82.8</v>
      </c>
      <c r="G256" s="22">
        <v>86.6</v>
      </c>
      <c r="H256" s="22">
        <v>89.1</v>
      </c>
      <c r="I256" s="22">
        <v>25.1</v>
      </c>
      <c r="J256" s="22">
        <v>25.1</v>
      </c>
      <c r="K256" s="22">
        <v>43</v>
      </c>
      <c r="L256" s="22">
        <v>80.599999999999994</v>
      </c>
      <c r="M256" s="22">
        <v>85.1</v>
      </c>
      <c r="N256" s="22">
        <v>80.099999999999994</v>
      </c>
      <c r="O256" s="22">
        <v>37.4</v>
      </c>
      <c r="P256" s="22">
        <v>0.63100000000000001</v>
      </c>
      <c r="S256" s="10">
        <f t="shared" si="9"/>
        <v>93</v>
      </c>
      <c r="T256" s="10">
        <f t="shared" si="10"/>
        <v>73</v>
      </c>
      <c r="U256" s="10">
        <f t="shared" si="11"/>
        <v>48</v>
      </c>
    </row>
    <row r="257" spans="2:21" x14ac:dyDescent="0.25">
      <c r="B257" s="20">
        <v>127</v>
      </c>
      <c r="C257" s="22">
        <v>81.099999999999994</v>
      </c>
      <c r="D257" s="22">
        <v>86.8</v>
      </c>
      <c r="E257" s="22">
        <v>84.8</v>
      </c>
      <c r="F257" s="22">
        <v>82.8</v>
      </c>
      <c r="G257" s="22">
        <v>86.6</v>
      </c>
      <c r="H257" s="22">
        <v>89.1</v>
      </c>
      <c r="I257" s="22">
        <v>25.1</v>
      </c>
      <c r="J257" s="22">
        <v>25.1</v>
      </c>
      <c r="K257" s="22">
        <v>43</v>
      </c>
      <c r="L257" s="22">
        <v>80.599999999999994</v>
      </c>
      <c r="M257" s="22">
        <v>85.1</v>
      </c>
      <c r="N257" s="22">
        <v>80</v>
      </c>
      <c r="O257" s="22">
        <v>37.5</v>
      </c>
      <c r="P257" s="22">
        <v>0.63100000000000001</v>
      </c>
      <c r="S257" s="10">
        <f t="shared" si="9"/>
        <v>93</v>
      </c>
      <c r="T257" s="10">
        <f t="shared" si="10"/>
        <v>73</v>
      </c>
      <c r="U257" s="10">
        <f t="shared" si="11"/>
        <v>48</v>
      </c>
    </row>
    <row r="258" spans="2:21" x14ac:dyDescent="0.25">
      <c r="B258" s="20">
        <v>127.5</v>
      </c>
      <c r="C258" s="22">
        <v>81.099999999999994</v>
      </c>
      <c r="D258" s="22">
        <v>86.8</v>
      </c>
      <c r="E258" s="22">
        <v>84.8</v>
      </c>
      <c r="F258" s="22">
        <v>82.8</v>
      </c>
      <c r="G258" s="22">
        <v>86.6</v>
      </c>
      <c r="H258" s="22">
        <v>89.1</v>
      </c>
      <c r="I258" s="22">
        <v>25.1</v>
      </c>
      <c r="J258" s="22">
        <v>25.2</v>
      </c>
      <c r="K258" s="22">
        <v>43</v>
      </c>
      <c r="L258" s="22">
        <v>80.599999999999994</v>
      </c>
      <c r="M258" s="22">
        <v>85.1</v>
      </c>
      <c r="N258" s="22">
        <v>80.099999999999994</v>
      </c>
      <c r="O258" s="22">
        <v>37.5</v>
      </c>
      <c r="P258" s="22">
        <v>0.63100000000000001</v>
      </c>
      <c r="S258" s="10">
        <f t="shared" si="9"/>
        <v>93</v>
      </c>
      <c r="T258" s="10">
        <f t="shared" si="10"/>
        <v>73</v>
      </c>
      <c r="U258" s="10">
        <f t="shared" si="11"/>
        <v>48</v>
      </c>
    </row>
    <row r="259" spans="2:21" x14ac:dyDescent="0.25">
      <c r="B259" s="20">
        <v>128</v>
      </c>
      <c r="C259" s="22">
        <v>81.099999999999994</v>
      </c>
      <c r="D259" s="22">
        <v>86.8</v>
      </c>
      <c r="E259" s="22">
        <v>84.9</v>
      </c>
      <c r="F259" s="22">
        <v>82.8</v>
      </c>
      <c r="G259" s="22">
        <v>86.6</v>
      </c>
      <c r="H259" s="22">
        <v>89.1</v>
      </c>
      <c r="I259" s="22">
        <v>25.1</v>
      </c>
      <c r="J259" s="22">
        <v>25.1</v>
      </c>
      <c r="K259" s="22">
        <v>43.1</v>
      </c>
      <c r="L259" s="22">
        <v>80.599999999999994</v>
      </c>
      <c r="M259" s="22">
        <v>85.1</v>
      </c>
      <c r="N259" s="22">
        <v>80</v>
      </c>
      <c r="O259" s="22">
        <v>37.5</v>
      </c>
      <c r="P259" s="22">
        <v>0.63100000000000001</v>
      </c>
      <c r="S259" s="10">
        <f t="shared" si="9"/>
        <v>93</v>
      </c>
      <c r="T259" s="10">
        <f t="shared" si="10"/>
        <v>73</v>
      </c>
      <c r="U259" s="10">
        <f t="shared" si="11"/>
        <v>48</v>
      </c>
    </row>
    <row r="260" spans="2:21" x14ac:dyDescent="0.25">
      <c r="B260" s="20">
        <v>128.5</v>
      </c>
      <c r="C260" s="22">
        <v>81.099999999999994</v>
      </c>
      <c r="D260" s="22">
        <v>86.8</v>
      </c>
      <c r="E260" s="22">
        <v>84.9</v>
      </c>
      <c r="F260" s="22">
        <v>82.8</v>
      </c>
      <c r="G260" s="22">
        <v>86.7</v>
      </c>
      <c r="H260" s="22">
        <v>89.1</v>
      </c>
      <c r="I260" s="22">
        <v>25.1</v>
      </c>
      <c r="J260" s="22">
        <v>25.1</v>
      </c>
      <c r="K260" s="22">
        <v>43.2</v>
      </c>
      <c r="L260" s="22">
        <v>80.7</v>
      </c>
      <c r="M260" s="22">
        <v>85.1</v>
      </c>
      <c r="N260" s="22">
        <v>79.900000000000006</v>
      </c>
      <c r="O260" s="22">
        <v>37.5</v>
      </c>
      <c r="P260" s="22">
        <v>0.629</v>
      </c>
      <c r="S260" s="10">
        <f t="shared" si="9"/>
        <v>93</v>
      </c>
      <c r="T260" s="10">
        <f t="shared" si="10"/>
        <v>73</v>
      </c>
      <c r="U260" s="10">
        <f t="shared" si="11"/>
        <v>48</v>
      </c>
    </row>
    <row r="261" spans="2:21" x14ac:dyDescent="0.25">
      <c r="B261" s="20">
        <v>129</v>
      </c>
      <c r="C261" s="22">
        <v>81.099999999999994</v>
      </c>
      <c r="D261" s="22">
        <v>86.8</v>
      </c>
      <c r="E261" s="22">
        <v>84.9</v>
      </c>
      <c r="F261" s="22">
        <v>82.8</v>
      </c>
      <c r="G261" s="22">
        <v>86.7</v>
      </c>
      <c r="H261" s="22">
        <v>89.1</v>
      </c>
      <c r="I261" s="22">
        <v>25.1</v>
      </c>
      <c r="J261" s="22">
        <v>25.1</v>
      </c>
      <c r="K261" s="22">
        <v>43.2</v>
      </c>
      <c r="L261" s="22">
        <v>80.7</v>
      </c>
      <c r="M261" s="22">
        <v>85.2</v>
      </c>
      <c r="N261" s="22">
        <v>80.099999999999994</v>
      </c>
      <c r="O261" s="22">
        <v>37.5</v>
      </c>
      <c r="P261" s="22">
        <v>0.63100000000000001</v>
      </c>
      <c r="S261" s="10">
        <f t="shared" ref="S261:S324" si="12">23+70</f>
        <v>93</v>
      </c>
      <c r="T261" s="10">
        <f t="shared" ref="T261:T324" si="13">23+50</f>
        <v>73</v>
      </c>
      <c r="U261" s="10">
        <f t="shared" ref="U261:U324" si="14">23+25</f>
        <v>48</v>
      </c>
    </row>
    <row r="262" spans="2:21" x14ac:dyDescent="0.25">
      <c r="B262" s="20">
        <v>129.5</v>
      </c>
      <c r="C262" s="22">
        <v>81.099999999999994</v>
      </c>
      <c r="D262" s="22">
        <v>86.8</v>
      </c>
      <c r="E262" s="22">
        <v>84.9</v>
      </c>
      <c r="F262" s="22">
        <v>82.8</v>
      </c>
      <c r="G262" s="22">
        <v>86.7</v>
      </c>
      <c r="H262" s="22">
        <v>89.2</v>
      </c>
      <c r="I262" s="22">
        <v>25.1</v>
      </c>
      <c r="J262" s="22">
        <v>25.2</v>
      </c>
      <c r="K262" s="22">
        <v>43.2</v>
      </c>
      <c r="L262" s="22">
        <v>80.7</v>
      </c>
      <c r="M262" s="22">
        <v>85.2</v>
      </c>
      <c r="N262" s="22">
        <v>80.099999999999994</v>
      </c>
      <c r="O262" s="22">
        <v>37.6</v>
      </c>
      <c r="P262" s="22">
        <v>0.63</v>
      </c>
      <c r="S262" s="10">
        <f t="shared" si="12"/>
        <v>93</v>
      </c>
      <c r="T262" s="10">
        <f t="shared" si="13"/>
        <v>73</v>
      </c>
      <c r="U262" s="10">
        <f t="shared" si="14"/>
        <v>48</v>
      </c>
    </row>
    <row r="263" spans="2:21" x14ac:dyDescent="0.25">
      <c r="B263" s="20">
        <v>130</v>
      </c>
      <c r="C263" s="22">
        <v>81.099999999999994</v>
      </c>
      <c r="D263" s="22">
        <v>86.8</v>
      </c>
      <c r="E263" s="22">
        <v>84.9</v>
      </c>
      <c r="F263" s="22">
        <v>82.8</v>
      </c>
      <c r="G263" s="22">
        <v>86.7</v>
      </c>
      <c r="H263" s="22">
        <v>89.2</v>
      </c>
      <c r="I263" s="22">
        <v>25.1</v>
      </c>
      <c r="J263" s="22">
        <v>25.1</v>
      </c>
      <c r="K263" s="22">
        <v>43.3</v>
      </c>
      <c r="L263" s="22">
        <v>80.7</v>
      </c>
      <c r="M263" s="22">
        <v>85.2</v>
      </c>
      <c r="N263" s="22">
        <v>80.099999999999994</v>
      </c>
      <c r="O263" s="22">
        <v>37.6</v>
      </c>
      <c r="P263" s="22">
        <v>0.63100000000000001</v>
      </c>
      <c r="S263" s="10">
        <f t="shared" si="12"/>
        <v>93</v>
      </c>
      <c r="T263" s="10">
        <f t="shared" si="13"/>
        <v>73</v>
      </c>
      <c r="U263" s="10">
        <f t="shared" si="14"/>
        <v>48</v>
      </c>
    </row>
    <row r="264" spans="2:21" x14ac:dyDescent="0.25">
      <c r="B264" s="20">
        <v>130.5</v>
      </c>
      <c r="C264" s="22">
        <v>81.2</v>
      </c>
      <c r="D264" s="22">
        <v>86.8</v>
      </c>
      <c r="E264" s="22">
        <v>85</v>
      </c>
      <c r="F264" s="22">
        <v>82.9</v>
      </c>
      <c r="G264" s="22">
        <v>86.7</v>
      </c>
      <c r="H264" s="22">
        <v>89.2</v>
      </c>
      <c r="I264" s="22">
        <v>25.1</v>
      </c>
      <c r="J264" s="22">
        <v>25.2</v>
      </c>
      <c r="K264" s="22">
        <v>43.3</v>
      </c>
      <c r="L264" s="22">
        <v>80.7</v>
      </c>
      <c r="M264" s="22">
        <v>85.2</v>
      </c>
      <c r="N264" s="22">
        <v>80.3</v>
      </c>
      <c r="O264" s="22">
        <v>37.6</v>
      </c>
      <c r="P264" s="22">
        <v>0.63100000000000001</v>
      </c>
      <c r="S264" s="10">
        <f t="shared" si="12"/>
        <v>93</v>
      </c>
      <c r="T264" s="10">
        <f t="shared" si="13"/>
        <v>73</v>
      </c>
      <c r="U264" s="10">
        <f t="shared" si="14"/>
        <v>48</v>
      </c>
    </row>
    <row r="265" spans="2:21" x14ac:dyDescent="0.25">
      <c r="B265" s="20">
        <v>131</v>
      </c>
      <c r="C265" s="22">
        <v>81.2</v>
      </c>
      <c r="D265" s="22">
        <v>86.9</v>
      </c>
      <c r="E265" s="22">
        <v>85</v>
      </c>
      <c r="F265" s="22">
        <v>82.9</v>
      </c>
      <c r="G265" s="22">
        <v>86.8</v>
      </c>
      <c r="H265" s="22">
        <v>89.2</v>
      </c>
      <c r="I265" s="22">
        <v>25.1</v>
      </c>
      <c r="J265" s="22">
        <v>25.2</v>
      </c>
      <c r="K265" s="22">
        <v>43.3</v>
      </c>
      <c r="L265" s="22">
        <v>80.8</v>
      </c>
      <c r="M265" s="22">
        <v>85.3</v>
      </c>
      <c r="N265" s="22">
        <v>80.2</v>
      </c>
      <c r="O265" s="22">
        <v>37.6</v>
      </c>
      <c r="P265" s="22">
        <v>0.63</v>
      </c>
      <c r="S265" s="10">
        <f t="shared" si="12"/>
        <v>93</v>
      </c>
      <c r="T265" s="10">
        <f t="shared" si="13"/>
        <v>73</v>
      </c>
      <c r="U265" s="10">
        <f t="shared" si="14"/>
        <v>48</v>
      </c>
    </row>
    <row r="266" spans="2:21" x14ac:dyDescent="0.25">
      <c r="B266" s="20">
        <v>131.5</v>
      </c>
      <c r="C266" s="22">
        <v>81.2</v>
      </c>
      <c r="D266" s="22">
        <v>86.9</v>
      </c>
      <c r="E266" s="22">
        <v>85</v>
      </c>
      <c r="F266" s="22">
        <v>82.9</v>
      </c>
      <c r="G266" s="22">
        <v>86.8</v>
      </c>
      <c r="H266" s="22">
        <v>89.2</v>
      </c>
      <c r="I266" s="22">
        <v>25.1</v>
      </c>
      <c r="J266" s="22">
        <v>25.2</v>
      </c>
      <c r="K266" s="22">
        <v>43.4</v>
      </c>
      <c r="L266" s="22">
        <v>80.8</v>
      </c>
      <c r="M266" s="22">
        <v>85.3</v>
      </c>
      <c r="N266" s="22">
        <v>80.2</v>
      </c>
      <c r="O266" s="22">
        <v>37.6</v>
      </c>
      <c r="P266" s="22">
        <v>0.63100000000000001</v>
      </c>
      <c r="S266" s="10">
        <f t="shared" si="12"/>
        <v>93</v>
      </c>
      <c r="T266" s="10">
        <f t="shared" si="13"/>
        <v>73</v>
      </c>
      <c r="U266" s="10">
        <f t="shared" si="14"/>
        <v>48</v>
      </c>
    </row>
    <row r="267" spans="2:21" x14ac:dyDescent="0.25">
      <c r="B267" s="20">
        <v>132</v>
      </c>
      <c r="C267" s="22">
        <v>81.2</v>
      </c>
      <c r="D267" s="22">
        <v>86.9</v>
      </c>
      <c r="E267" s="22">
        <v>85</v>
      </c>
      <c r="F267" s="22">
        <v>83</v>
      </c>
      <c r="G267" s="22">
        <v>86.8</v>
      </c>
      <c r="H267" s="22">
        <v>89.3</v>
      </c>
      <c r="I267" s="22">
        <v>25.1</v>
      </c>
      <c r="J267" s="22">
        <v>25.2</v>
      </c>
      <c r="K267" s="22">
        <v>43.4</v>
      </c>
      <c r="L267" s="22">
        <v>80.8</v>
      </c>
      <c r="M267" s="22">
        <v>85.3</v>
      </c>
      <c r="N267" s="22">
        <v>80.400000000000006</v>
      </c>
      <c r="O267" s="22">
        <v>37.6</v>
      </c>
      <c r="P267" s="22">
        <v>0.63100000000000001</v>
      </c>
      <c r="S267" s="10">
        <f t="shared" si="12"/>
        <v>93</v>
      </c>
      <c r="T267" s="10">
        <f t="shared" si="13"/>
        <v>73</v>
      </c>
      <c r="U267" s="10">
        <f t="shared" si="14"/>
        <v>48</v>
      </c>
    </row>
    <row r="268" spans="2:21" x14ac:dyDescent="0.25">
      <c r="B268" s="20">
        <v>132.5</v>
      </c>
      <c r="C268" s="22">
        <v>81.3</v>
      </c>
      <c r="D268" s="22">
        <v>86.9</v>
      </c>
      <c r="E268" s="22">
        <v>85</v>
      </c>
      <c r="F268" s="22">
        <v>83</v>
      </c>
      <c r="G268" s="22">
        <v>86.8</v>
      </c>
      <c r="H268" s="22">
        <v>89.3</v>
      </c>
      <c r="I268" s="22">
        <v>25.1</v>
      </c>
      <c r="J268" s="22">
        <v>25.2</v>
      </c>
      <c r="K268" s="22">
        <v>43.4</v>
      </c>
      <c r="L268" s="22">
        <v>80.8</v>
      </c>
      <c r="M268" s="22">
        <v>85.3</v>
      </c>
      <c r="N268" s="22">
        <v>80.5</v>
      </c>
      <c r="O268" s="22">
        <v>37.700000000000003</v>
      </c>
      <c r="P268" s="22">
        <v>0.63300000000000001</v>
      </c>
      <c r="S268" s="10">
        <f t="shared" si="12"/>
        <v>93</v>
      </c>
      <c r="T268" s="10">
        <f t="shared" si="13"/>
        <v>73</v>
      </c>
      <c r="U268" s="10">
        <f t="shared" si="14"/>
        <v>48</v>
      </c>
    </row>
    <row r="269" spans="2:21" x14ac:dyDescent="0.25">
      <c r="B269" s="20">
        <v>133</v>
      </c>
      <c r="C269" s="22">
        <v>81.3</v>
      </c>
      <c r="D269" s="22">
        <v>86.9</v>
      </c>
      <c r="E269" s="22">
        <v>85</v>
      </c>
      <c r="F269" s="22">
        <v>83</v>
      </c>
      <c r="G269" s="22">
        <v>86.8</v>
      </c>
      <c r="H269" s="22">
        <v>89.3</v>
      </c>
      <c r="I269" s="22">
        <v>25.1</v>
      </c>
      <c r="J269" s="22">
        <v>25.2</v>
      </c>
      <c r="K269" s="22">
        <v>43.5</v>
      </c>
      <c r="L269" s="22">
        <v>80.8</v>
      </c>
      <c r="M269" s="22">
        <v>85.4</v>
      </c>
      <c r="N269" s="22">
        <v>80.3</v>
      </c>
      <c r="O269" s="22">
        <v>37.799999999999997</v>
      </c>
      <c r="P269" s="22">
        <v>0.622</v>
      </c>
      <c r="S269" s="10">
        <f t="shared" si="12"/>
        <v>93</v>
      </c>
      <c r="T269" s="10">
        <f t="shared" si="13"/>
        <v>73</v>
      </c>
      <c r="U269" s="10">
        <f t="shared" si="14"/>
        <v>48</v>
      </c>
    </row>
    <row r="270" spans="2:21" x14ac:dyDescent="0.25">
      <c r="B270" s="20">
        <v>133.5</v>
      </c>
      <c r="C270" s="22">
        <v>81.2</v>
      </c>
      <c r="D270" s="22">
        <v>86.9</v>
      </c>
      <c r="E270" s="22">
        <v>85</v>
      </c>
      <c r="F270" s="22">
        <v>82.9</v>
      </c>
      <c r="G270" s="22">
        <v>86.8</v>
      </c>
      <c r="H270" s="22">
        <v>89.2</v>
      </c>
      <c r="I270" s="22">
        <v>25.1</v>
      </c>
      <c r="J270" s="22">
        <v>25.2</v>
      </c>
      <c r="K270" s="22">
        <v>43.6</v>
      </c>
      <c r="L270" s="22">
        <v>80.8</v>
      </c>
      <c r="M270" s="22">
        <v>85.3</v>
      </c>
      <c r="N270" s="22">
        <v>80.3</v>
      </c>
      <c r="O270" s="22">
        <v>37.799999999999997</v>
      </c>
      <c r="P270" s="22">
        <v>0.621</v>
      </c>
      <c r="S270" s="10">
        <f t="shared" si="12"/>
        <v>93</v>
      </c>
      <c r="T270" s="10">
        <f t="shared" si="13"/>
        <v>73</v>
      </c>
      <c r="U270" s="10">
        <f t="shared" si="14"/>
        <v>48</v>
      </c>
    </row>
    <row r="271" spans="2:21" x14ac:dyDescent="0.25">
      <c r="B271" s="20">
        <v>134</v>
      </c>
      <c r="C271" s="22">
        <v>81.099999999999994</v>
      </c>
      <c r="D271" s="22">
        <v>86.9</v>
      </c>
      <c r="E271" s="22">
        <v>85</v>
      </c>
      <c r="F271" s="22">
        <v>82.9</v>
      </c>
      <c r="G271" s="22">
        <v>86.8</v>
      </c>
      <c r="H271" s="22">
        <v>89.2</v>
      </c>
      <c r="I271" s="22">
        <v>25.2</v>
      </c>
      <c r="J271" s="22">
        <v>25.2</v>
      </c>
      <c r="K271" s="22">
        <v>43.5</v>
      </c>
      <c r="L271" s="22">
        <v>80.8</v>
      </c>
      <c r="M271" s="22">
        <v>85.3</v>
      </c>
      <c r="N271" s="22">
        <v>80.2</v>
      </c>
      <c r="O271" s="22">
        <v>37.799999999999997</v>
      </c>
      <c r="P271" s="22">
        <v>0.621</v>
      </c>
      <c r="S271" s="10">
        <f t="shared" si="12"/>
        <v>93</v>
      </c>
      <c r="T271" s="10">
        <f t="shared" si="13"/>
        <v>73</v>
      </c>
      <c r="U271" s="10">
        <f t="shared" si="14"/>
        <v>48</v>
      </c>
    </row>
    <row r="272" spans="2:21" x14ac:dyDescent="0.25">
      <c r="B272" s="20">
        <v>134.5</v>
      </c>
      <c r="C272" s="22">
        <v>81.099999999999994</v>
      </c>
      <c r="D272" s="22">
        <v>86.8</v>
      </c>
      <c r="E272" s="22">
        <v>84.9</v>
      </c>
      <c r="F272" s="22">
        <v>82.9</v>
      </c>
      <c r="G272" s="22">
        <v>86.7</v>
      </c>
      <c r="H272" s="22">
        <v>89.1</v>
      </c>
      <c r="I272" s="22">
        <v>25.2</v>
      </c>
      <c r="J272" s="22">
        <v>25.2</v>
      </c>
      <c r="K272" s="22">
        <v>43.6</v>
      </c>
      <c r="L272" s="22">
        <v>80.8</v>
      </c>
      <c r="M272" s="22">
        <v>85.3</v>
      </c>
      <c r="N272" s="22">
        <v>80.400000000000006</v>
      </c>
      <c r="O272" s="22">
        <v>37.9</v>
      </c>
      <c r="P272" s="22">
        <v>0.62</v>
      </c>
      <c r="S272" s="10">
        <f t="shared" si="12"/>
        <v>93</v>
      </c>
      <c r="T272" s="10">
        <f t="shared" si="13"/>
        <v>73</v>
      </c>
      <c r="U272" s="10">
        <f t="shared" si="14"/>
        <v>48</v>
      </c>
    </row>
    <row r="273" spans="2:21" x14ac:dyDescent="0.25">
      <c r="B273" s="20">
        <v>135</v>
      </c>
      <c r="C273" s="22">
        <v>81.099999999999994</v>
      </c>
      <c r="D273" s="22">
        <v>86.8</v>
      </c>
      <c r="E273" s="22">
        <v>84.9</v>
      </c>
      <c r="F273" s="22">
        <v>82.8</v>
      </c>
      <c r="G273" s="22">
        <v>86.7</v>
      </c>
      <c r="H273" s="22">
        <v>89.1</v>
      </c>
      <c r="I273" s="22">
        <v>25.2</v>
      </c>
      <c r="J273" s="22">
        <v>25.2</v>
      </c>
      <c r="K273" s="22">
        <v>43.6</v>
      </c>
      <c r="L273" s="22">
        <v>80.8</v>
      </c>
      <c r="M273" s="22">
        <v>85.2</v>
      </c>
      <c r="N273" s="22">
        <v>80.400000000000006</v>
      </c>
      <c r="O273" s="22">
        <v>37.799999999999997</v>
      </c>
      <c r="P273" s="22">
        <v>0.621</v>
      </c>
      <c r="S273" s="10">
        <f t="shared" si="12"/>
        <v>93</v>
      </c>
      <c r="T273" s="10">
        <f t="shared" si="13"/>
        <v>73</v>
      </c>
      <c r="U273" s="10">
        <f t="shared" si="14"/>
        <v>48</v>
      </c>
    </row>
    <row r="274" spans="2:21" x14ac:dyDescent="0.25">
      <c r="B274" s="20">
        <v>135.5</v>
      </c>
      <c r="C274" s="22">
        <v>81.099999999999994</v>
      </c>
      <c r="D274" s="22">
        <v>86.8</v>
      </c>
      <c r="E274" s="22">
        <v>84.9</v>
      </c>
      <c r="F274" s="22">
        <v>82.8</v>
      </c>
      <c r="G274" s="22">
        <v>86.7</v>
      </c>
      <c r="H274" s="22">
        <v>89</v>
      </c>
      <c r="I274" s="22">
        <v>25.2</v>
      </c>
      <c r="J274" s="22">
        <v>25.2</v>
      </c>
      <c r="K274" s="22">
        <v>43.6</v>
      </c>
      <c r="L274" s="22">
        <v>80.8</v>
      </c>
      <c r="M274" s="22">
        <v>85.1</v>
      </c>
      <c r="N274" s="22">
        <v>80.3</v>
      </c>
      <c r="O274" s="22">
        <v>37.799999999999997</v>
      </c>
      <c r="P274" s="22">
        <v>0.621</v>
      </c>
      <c r="S274" s="10">
        <f t="shared" si="12"/>
        <v>93</v>
      </c>
      <c r="T274" s="10">
        <f t="shared" si="13"/>
        <v>73</v>
      </c>
      <c r="U274" s="10">
        <f t="shared" si="14"/>
        <v>48</v>
      </c>
    </row>
    <row r="275" spans="2:21" x14ac:dyDescent="0.25">
      <c r="B275" s="20">
        <v>136</v>
      </c>
      <c r="C275" s="22">
        <v>81</v>
      </c>
      <c r="D275" s="22">
        <v>86.8</v>
      </c>
      <c r="E275" s="22">
        <v>84.9</v>
      </c>
      <c r="F275" s="22">
        <v>82.8</v>
      </c>
      <c r="G275" s="22">
        <v>86.6</v>
      </c>
      <c r="H275" s="22">
        <v>89</v>
      </c>
      <c r="I275" s="22">
        <v>25.2</v>
      </c>
      <c r="J275" s="22">
        <v>25.2</v>
      </c>
      <c r="K275" s="22">
        <v>43.6</v>
      </c>
      <c r="L275" s="22">
        <v>80.8</v>
      </c>
      <c r="M275" s="22">
        <v>85.1</v>
      </c>
      <c r="N275" s="22">
        <v>80.400000000000006</v>
      </c>
      <c r="O275" s="22">
        <v>37.9</v>
      </c>
      <c r="P275" s="22">
        <v>0.622</v>
      </c>
      <c r="S275" s="10">
        <f t="shared" si="12"/>
        <v>93</v>
      </c>
      <c r="T275" s="10">
        <f t="shared" si="13"/>
        <v>73</v>
      </c>
      <c r="U275" s="10">
        <f t="shared" si="14"/>
        <v>48</v>
      </c>
    </row>
    <row r="276" spans="2:21" x14ac:dyDescent="0.25">
      <c r="B276" s="20">
        <v>136.5</v>
      </c>
      <c r="C276" s="22">
        <v>81</v>
      </c>
      <c r="D276" s="22">
        <v>86.8</v>
      </c>
      <c r="E276" s="22">
        <v>84.8</v>
      </c>
      <c r="F276" s="22">
        <v>82.8</v>
      </c>
      <c r="G276" s="22">
        <v>86.6</v>
      </c>
      <c r="H276" s="22">
        <v>89</v>
      </c>
      <c r="I276" s="22">
        <v>25.2</v>
      </c>
      <c r="J276" s="22">
        <v>25.2</v>
      </c>
      <c r="K276" s="22">
        <v>43.7</v>
      </c>
      <c r="L276" s="22">
        <v>80.8</v>
      </c>
      <c r="M276" s="22">
        <v>85.1</v>
      </c>
      <c r="N276" s="22">
        <v>80.400000000000006</v>
      </c>
      <c r="O276" s="22">
        <v>37.9</v>
      </c>
      <c r="P276" s="22">
        <v>0.621</v>
      </c>
      <c r="S276" s="10">
        <f t="shared" si="12"/>
        <v>93</v>
      </c>
      <c r="T276" s="10">
        <f t="shared" si="13"/>
        <v>73</v>
      </c>
      <c r="U276" s="10">
        <f t="shared" si="14"/>
        <v>48</v>
      </c>
    </row>
    <row r="277" spans="2:21" x14ac:dyDescent="0.25">
      <c r="B277" s="20">
        <v>137</v>
      </c>
      <c r="C277" s="22">
        <v>81</v>
      </c>
      <c r="D277" s="22">
        <v>86.7</v>
      </c>
      <c r="E277" s="22">
        <v>84.8</v>
      </c>
      <c r="F277" s="22">
        <v>82.8</v>
      </c>
      <c r="G277" s="22">
        <v>86.6</v>
      </c>
      <c r="H277" s="22">
        <v>88.9</v>
      </c>
      <c r="I277" s="22">
        <v>25.2</v>
      </c>
      <c r="J277" s="22">
        <v>25.2</v>
      </c>
      <c r="K277" s="22">
        <v>43.8</v>
      </c>
      <c r="L277" s="22">
        <v>80.8</v>
      </c>
      <c r="M277" s="22">
        <v>85.1</v>
      </c>
      <c r="N277" s="22">
        <v>80.3</v>
      </c>
      <c r="O277" s="22">
        <v>37.9</v>
      </c>
      <c r="P277" s="22">
        <v>0.621</v>
      </c>
      <c r="S277" s="10">
        <f t="shared" si="12"/>
        <v>93</v>
      </c>
      <c r="T277" s="10">
        <f t="shared" si="13"/>
        <v>73</v>
      </c>
      <c r="U277" s="10">
        <f t="shared" si="14"/>
        <v>48</v>
      </c>
    </row>
    <row r="278" spans="2:21" x14ac:dyDescent="0.25">
      <c r="B278" s="20">
        <v>137.5</v>
      </c>
      <c r="C278" s="22">
        <v>81</v>
      </c>
      <c r="D278" s="22">
        <v>86.8</v>
      </c>
      <c r="E278" s="22">
        <v>84.8</v>
      </c>
      <c r="F278" s="22">
        <v>82.8</v>
      </c>
      <c r="G278" s="22">
        <v>86.6</v>
      </c>
      <c r="H278" s="22">
        <v>88.9</v>
      </c>
      <c r="I278" s="22">
        <v>25.2</v>
      </c>
      <c r="J278" s="22">
        <v>25.2</v>
      </c>
      <c r="K278" s="22">
        <v>43.8</v>
      </c>
      <c r="L278" s="22">
        <v>80.8</v>
      </c>
      <c r="M278" s="22">
        <v>85.1</v>
      </c>
      <c r="N278" s="22">
        <v>80.5</v>
      </c>
      <c r="O278" s="22">
        <v>37.9</v>
      </c>
      <c r="P278" s="22">
        <v>0.621</v>
      </c>
      <c r="S278" s="10">
        <f t="shared" si="12"/>
        <v>93</v>
      </c>
      <c r="T278" s="10">
        <f t="shared" si="13"/>
        <v>73</v>
      </c>
      <c r="U278" s="10">
        <f t="shared" si="14"/>
        <v>48</v>
      </c>
    </row>
    <row r="279" spans="2:21" x14ac:dyDescent="0.25">
      <c r="B279" s="20">
        <v>138</v>
      </c>
      <c r="C279" s="22">
        <v>81</v>
      </c>
      <c r="D279" s="22">
        <v>86.7</v>
      </c>
      <c r="E279" s="22">
        <v>84.8</v>
      </c>
      <c r="F279" s="22">
        <v>82.7</v>
      </c>
      <c r="G279" s="22">
        <v>86.6</v>
      </c>
      <c r="H279" s="22">
        <v>88.9</v>
      </c>
      <c r="I279" s="22">
        <v>25.2</v>
      </c>
      <c r="J279" s="22">
        <v>25.2</v>
      </c>
      <c r="K279" s="22">
        <v>43.8</v>
      </c>
      <c r="L279" s="22">
        <v>80.8</v>
      </c>
      <c r="M279" s="22">
        <v>85.1</v>
      </c>
      <c r="N279" s="22">
        <v>80.5</v>
      </c>
      <c r="O279" s="22">
        <v>37.9</v>
      </c>
      <c r="P279" s="22">
        <v>0.622</v>
      </c>
      <c r="S279" s="10">
        <f t="shared" si="12"/>
        <v>93</v>
      </c>
      <c r="T279" s="10">
        <f t="shared" si="13"/>
        <v>73</v>
      </c>
      <c r="U279" s="10">
        <f t="shared" si="14"/>
        <v>48</v>
      </c>
    </row>
    <row r="280" spans="2:21" x14ac:dyDescent="0.25">
      <c r="B280" s="20">
        <v>138.5</v>
      </c>
      <c r="C280" s="22">
        <v>80.900000000000006</v>
      </c>
      <c r="D280" s="22">
        <v>86.7</v>
      </c>
      <c r="E280" s="22">
        <v>84.8</v>
      </c>
      <c r="F280" s="22">
        <v>82.7</v>
      </c>
      <c r="G280" s="22">
        <v>86.6</v>
      </c>
      <c r="H280" s="22">
        <v>88.8</v>
      </c>
      <c r="I280" s="22">
        <v>25.2</v>
      </c>
      <c r="J280" s="22">
        <v>25.2</v>
      </c>
      <c r="K280" s="22">
        <v>43.8</v>
      </c>
      <c r="L280" s="22">
        <v>80.7</v>
      </c>
      <c r="M280" s="22">
        <v>85</v>
      </c>
      <c r="N280" s="22">
        <v>80.5</v>
      </c>
      <c r="O280" s="22">
        <v>37.9</v>
      </c>
      <c r="P280" s="22">
        <v>0.622</v>
      </c>
      <c r="S280" s="10">
        <f t="shared" si="12"/>
        <v>93</v>
      </c>
      <c r="T280" s="10">
        <f t="shared" si="13"/>
        <v>73</v>
      </c>
      <c r="U280" s="10">
        <f t="shared" si="14"/>
        <v>48</v>
      </c>
    </row>
    <row r="281" spans="2:21" x14ac:dyDescent="0.25">
      <c r="B281" s="20">
        <v>139</v>
      </c>
      <c r="C281" s="22">
        <v>80.900000000000006</v>
      </c>
      <c r="D281" s="22">
        <v>86.7</v>
      </c>
      <c r="E281" s="22">
        <v>84.8</v>
      </c>
      <c r="F281" s="22">
        <v>82.7</v>
      </c>
      <c r="G281" s="22">
        <v>86.5</v>
      </c>
      <c r="H281" s="22">
        <v>88.8</v>
      </c>
      <c r="I281" s="22">
        <v>25.2</v>
      </c>
      <c r="J281" s="22">
        <v>25.2</v>
      </c>
      <c r="K281" s="22">
        <v>43.9</v>
      </c>
      <c r="L281" s="22">
        <v>80.7</v>
      </c>
      <c r="M281" s="22">
        <v>85.1</v>
      </c>
      <c r="N281" s="22">
        <v>80.599999999999994</v>
      </c>
      <c r="O281" s="22">
        <v>38</v>
      </c>
      <c r="P281" s="22">
        <v>0.622</v>
      </c>
      <c r="S281" s="10">
        <f t="shared" si="12"/>
        <v>93</v>
      </c>
      <c r="T281" s="10">
        <f t="shared" si="13"/>
        <v>73</v>
      </c>
      <c r="U281" s="10">
        <f t="shared" si="14"/>
        <v>48</v>
      </c>
    </row>
    <row r="282" spans="2:21" x14ac:dyDescent="0.25">
      <c r="B282" s="20">
        <v>139.5</v>
      </c>
      <c r="C282" s="22">
        <v>80.900000000000006</v>
      </c>
      <c r="D282" s="22">
        <v>86.7</v>
      </c>
      <c r="E282" s="22">
        <v>84.7</v>
      </c>
      <c r="F282" s="22">
        <v>82.7</v>
      </c>
      <c r="G282" s="22">
        <v>86.5</v>
      </c>
      <c r="H282" s="22">
        <v>88.8</v>
      </c>
      <c r="I282" s="22">
        <v>25.2</v>
      </c>
      <c r="J282" s="22">
        <v>25.2</v>
      </c>
      <c r="K282" s="22">
        <v>44</v>
      </c>
      <c r="L282" s="22">
        <v>80.7</v>
      </c>
      <c r="M282" s="22">
        <v>85</v>
      </c>
      <c r="N282" s="22">
        <v>80.400000000000006</v>
      </c>
      <c r="O282" s="22">
        <v>37.9</v>
      </c>
      <c r="P282" s="22">
        <v>0.622</v>
      </c>
      <c r="S282" s="10">
        <f t="shared" si="12"/>
        <v>93</v>
      </c>
      <c r="T282" s="10">
        <f t="shared" si="13"/>
        <v>73</v>
      </c>
      <c r="U282" s="10">
        <f t="shared" si="14"/>
        <v>48</v>
      </c>
    </row>
    <row r="283" spans="2:21" x14ac:dyDescent="0.25">
      <c r="B283" s="20">
        <v>140</v>
      </c>
      <c r="C283" s="22">
        <v>80.900000000000006</v>
      </c>
      <c r="D283" s="22">
        <v>86.6</v>
      </c>
      <c r="E283" s="22">
        <v>84.7</v>
      </c>
      <c r="F283" s="22">
        <v>82.7</v>
      </c>
      <c r="G283" s="22">
        <v>86.5</v>
      </c>
      <c r="H283" s="22">
        <v>88.8</v>
      </c>
      <c r="I283" s="22">
        <v>25.2</v>
      </c>
      <c r="J283" s="22">
        <v>25.2</v>
      </c>
      <c r="K283" s="22">
        <v>43.9</v>
      </c>
      <c r="L283" s="22">
        <v>80.7</v>
      </c>
      <c r="M283" s="22">
        <v>85</v>
      </c>
      <c r="N283" s="22">
        <v>80.599999999999994</v>
      </c>
      <c r="O283" s="22">
        <v>37.9</v>
      </c>
      <c r="P283" s="22">
        <v>0.622</v>
      </c>
      <c r="S283" s="10">
        <f t="shared" si="12"/>
        <v>93</v>
      </c>
      <c r="T283" s="10">
        <f t="shared" si="13"/>
        <v>73</v>
      </c>
      <c r="U283" s="10">
        <f t="shared" si="14"/>
        <v>48</v>
      </c>
    </row>
    <row r="284" spans="2:21" x14ac:dyDescent="0.25">
      <c r="B284" s="20">
        <v>140.5</v>
      </c>
      <c r="C284" s="22">
        <v>80.900000000000006</v>
      </c>
      <c r="D284" s="22">
        <v>86.6</v>
      </c>
      <c r="E284" s="22">
        <v>84.7</v>
      </c>
      <c r="F284" s="22">
        <v>82.7</v>
      </c>
      <c r="G284" s="22">
        <v>86.5</v>
      </c>
      <c r="H284" s="22">
        <v>88.8</v>
      </c>
      <c r="I284" s="22">
        <v>25.2</v>
      </c>
      <c r="J284" s="22">
        <v>25.2</v>
      </c>
      <c r="K284" s="22">
        <v>43.8</v>
      </c>
      <c r="L284" s="22">
        <v>80.7</v>
      </c>
      <c r="M284" s="22">
        <v>85</v>
      </c>
      <c r="N284" s="22">
        <v>80.5</v>
      </c>
      <c r="O284" s="22">
        <v>38</v>
      </c>
      <c r="P284" s="22">
        <v>0.622</v>
      </c>
      <c r="S284" s="10">
        <f t="shared" si="12"/>
        <v>93</v>
      </c>
      <c r="T284" s="10">
        <f t="shared" si="13"/>
        <v>73</v>
      </c>
      <c r="U284" s="10">
        <f t="shared" si="14"/>
        <v>48</v>
      </c>
    </row>
    <row r="285" spans="2:21" x14ac:dyDescent="0.25">
      <c r="B285" s="20">
        <v>141</v>
      </c>
      <c r="C285" s="22">
        <v>80.900000000000006</v>
      </c>
      <c r="D285" s="22">
        <v>86.6</v>
      </c>
      <c r="E285" s="22">
        <v>84.7</v>
      </c>
      <c r="F285" s="22">
        <v>82.6</v>
      </c>
      <c r="G285" s="22">
        <v>86.5</v>
      </c>
      <c r="H285" s="22">
        <v>88.7</v>
      </c>
      <c r="I285" s="22">
        <v>25.2</v>
      </c>
      <c r="J285" s="22">
        <v>25.2</v>
      </c>
      <c r="K285" s="22">
        <v>44</v>
      </c>
      <c r="L285" s="22">
        <v>80.599999999999994</v>
      </c>
      <c r="M285" s="22">
        <v>85</v>
      </c>
      <c r="N285" s="22">
        <v>80.599999999999994</v>
      </c>
      <c r="O285" s="22">
        <v>38</v>
      </c>
      <c r="P285" s="22">
        <v>0.622</v>
      </c>
      <c r="S285" s="10">
        <f t="shared" si="12"/>
        <v>93</v>
      </c>
      <c r="T285" s="10">
        <f t="shared" si="13"/>
        <v>73</v>
      </c>
      <c r="U285" s="10">
        <f t="shared" si="14"/>
        <v>48</v>
      </c>
    </row>
    <row r="286" spans="2:21" x14ac:dyDescent="0.25">
      <c r="B286" s="20">
        <v>141.5</v>
      </c>
      <c r="C286" s="22">
        <v>80.900000000000006</v>
      </c>
      <c r="D286" s="22">
        <v>86.6</v>
      </c>
      <c r="E286" s="22">
        <v>84.7</v>
      </c>
      <c r="F286" s="22">
        <v>82.6</v>
      </c>
      <c r="G286" s="22">
        <v>86.5</v>
      </c>
      <c r="H286" s="22">
        <v>88.7</v>
      </c>
      <c r="I286" s="22">
        <v>25.2</v>
      </c>
      <c r="J286" s="22">
        <v>25.2</v>
      </c>
      <c r="K286" s="22">
        <v>44</v>
      </c>
      <c r="L286" s="22">
        <v>80.7</v>
      </c>
      <c r="M286" s="22">
        <v>85</v>
      </c>
      <c r="N286" s="22">
        <v>80.5</v>
      </c>
      <c r="O286" s="22">
        <v>38</v>
      </c>
      <c r="P286" s="22">
        <v>0.622</v>
      </c>
      <c r="S286" s="10">
        <f t="shared" si="12"/>
        <v>93</v>
      </c>
      <c r="T286" s="10">
        <f t="shared" si="13"/>
        <v>73</v>
      </c>
      <c r="U286" s="10">
        <f t="shared" si="14"/>
        <v>48</v>
      </c>
    </row>
    <row r="287" spans="2:21" x14ac:dyDescent="0.25">
      <c r="B287" s="20">
        <v>142</v>
      </c>
      <c r="C287" s="22">
        <v>80.900000000000006</v>
      </c>
      <c r="D287" s="22">
        <v>86.6</v>
      </c>
      <c r="E287" s="22">
        <v>84.7</v>
      </c>
      <c r="F287" s="22">
        <v>82.6</v>
      </c>
      <c r="G287" s="22">
        <v>86.4</v>
      </c>
      <c r="H287" s="22">
        <v>88.7</v>
      </c>
      <c r="I287" s="22">
        <v>25.2</v>
      </c>
      <c r="J287" s="22">
        <v>25.2</v>
      </c>
      <c r="K287" s="22">
        <v>44</v>
      </c>
      <c r="L287" s="22">
        <v>80.7</v>
      </c>
      <c r="M287" s="22">
        <v>85</v>
      </c>
      <c r="N287" s="22">
        <v>80.5</v>
      </c>
      <c r="O287" s="22">
        <v>38</v>
      </c>
      <c r="P287" s="22">
        <v>0.621</v>
      </c>
      <c r="S287" s="10">
        <f t="shared" si="12"/>
        <v>93</v>
      </c>
      <c r="T287" s="10">
        <f t="shared" si="13"/>
        <v>73</v>
      </c>
      <c r="U287" s="10">
        <f t="shared" si="14"/>
        <v>48</v>
      </c>
    </row>
    <row r="288" spans="2:21" x14ac:dyDescent="0.25">
      <c r="B288" s="20">
        <v>142.5</v>
      </c>
      <c r="C288" s="22">
        <v>80.8</v>
      </c>
      <c r="D288" s="22">
        <v>86.6</v>
      </c>
      <c r="E288" s="22">
        <v>84.7</v>
      </c>
      <c r="F288" s="22">
        <v>82.6</v>
      </c>
      <c r="G288" s="22">
        <v>86.4</v>
      </c>
      <c r="H288" s="22">
        <v>88.7</v>
      </c>
      <c r="I288" s="22">
        <v>25.2</v>
      </c>
      <c r="J288" s="22">
        <v>25.2</v>
      </c>
      <c r="K288" s="22">
        <v>44</v>
      </c>
      <c r="L288" s="22">
        <v>80.7</v>
      </c>
      <c r="M288" s="22">
        <v>85</v>
      </c>
      <c r="N288" s="22">
        <v>80.5</v>
      </c>
      <c r="O288" s="22">
        <v>38</v>
      </c>
      <c r="P288" s="22">
        <v>0.622</v>
      </c>
      <c r="S288" s="10">
        <f t="shared" si="12"/>
        <v>93</v>
      </c>
      <c r="T288" s="10">
        <f t="shared" si="13"/>
        <v>73</v>
      </c>
      <c r="U288" s="10">
        <f t="shared" si="14"/>
        <v>48</v>
      </c>
    </row>
    <row r="289" spans="2:21" x14ac:dyDescent="0.25">
      <c r="B289" s="20">
        <v>143</v>
      </c>
      <c r="C289" s="22">
        <v>80.8</v>
      </c>
      <c r="D289" s="22">
        <v>86.6</v>
      </c>
      <c r="E289" s="22">
        <v>84.7</v>
      </c>
      <c r="F289" s="22">
        <v>82.6</v>
      </c>
      <c r="G289" s="22">
        <v>86.4</v>
      </c>
      <c r="H289" s="22">
        <v>88.7</v>
      </c>
      <c r="I289" s="22">
        <v>25.2</v>
      </c>
      <c r="J289" s="22">
        <v>25.2</v>
      </c>
      <c r="K289" s="22">
        <v>44.1</v>
      </c>
      <c r="L289" s="22">
        <v>80.599999999999994</v>
      </c>
      <c r="M289" s="22">
        <v>84.9</v>
      </c>
      <c r="N289" s="22">
        <v>80.400000000000006</v>
      </c>
      <c r="O289" s="22">
        <v>38</v>
      </c>
      <c r="P289" s="22">
        <v>0.622</v>
      </c>
      <c r="S289" s="10">
        <f t="shared" si="12"/>
        <v>93</v>
      </c>
      <c r="T289" s="10">
        <f t="shared" si="13"/>
        <v>73</v>
      </c>
      <c r="U289" s="10">
        <f t="shared" si="14"/>
        <v>48</v>
      </c>
    </row>
    <row r="290" spans="2:21" x14ac:dyDescent="0.25">
      <c r="B290" s="20">
        <v>143.5</v>
      </c>
      <c r="C290" s="22">
        <v>80.8</v>
      </c>
      <c r="D290" s="22">
        <v>86.6</v>
      </c>
      <c r="E290" s="22">
        <v>84.7</v>
      </c>
      <c r="F290" s="22">
        <v>82.6</v>
      </c>
      <c r="G290" s="22">
        <v>86.4</v>
      </c>
      <c r="H290" s="22">
        <v>88.7</v>
      </c>
      <c r="I290" s="22">
        <v>25.2</v>
      </c>
      <c r="J290" s="22">
        <v>25.2</v>
      </c>
      <c r="K290" s="22">
        <v>44.1</v>
      </c>
      <c r="L290" s="22">
        <v>80.599999999999994</v>
      </c>
      <c r="M290" s="22">
        <v>84.9</v>
      </c>
      <c r="N290" s="22">
        <v>80.5</v>
      </c>
      <c r="O290" s="22">
        <v>38</v>
      </c>
      <c r="P290" s="22">
        <v>0.622</v>
      </c>
      <c r="S290" s="10">
        <f t="shared" si="12"/>
        <v>93</v>
      </c>
      <c r="T290" s="10">
        <f t="shared" si="13"/>
        <v>73</v>
      </c>
      <c r="U290" s="10">
        <f t="shared" si="14"/>
        <v>48</v>
      </c>
    </row>
    <row r="291" spans="2:21" x14ac:dyDescent="0.25">
      <c r="B291" s="20">
        <v>144</v>
      </c>
      <c r="C291" s="22">
        <v>80.8</v>
      </c>
      <c r="D291" s="22">
        <v>86.5</v>
      </c>
      <c r="E291" s="22">
        <v>84.6</v>
      </c>
      <c r="F291" s="22">
        <v>82.6</v>
      </c>
      <c r="G291" s="22">
        <v>86.4</v>
      </c>
      <c r="H291" s="22">
        <v>88.7</v>
      </c>
      <c r="I291" s="22">
        <v>25.2</v>
      </c>
      <c r="J291" s="22">
        <v>25.3</v>
      </c>
      <c r="K291" s="22">
        <v>44.1</v>
      </c>
      <c r="L291" s="22">
        <v>80.599999999999994</v>
      </c>
      <c r="M291" s="22">
        <v>84.9</v>
      </c>
      <c r="N291" s="22">
        <v>80.599999999999994</v>
      </c>
      <c r="O291" s="22">
        <v>38</v>
      </c>
      <c r="P291" s="22">
        <v>0.622</v>
      </c>
      <c r="S291" s="10">
        <f t="shared" si="12"/>
        <v>93</v>
      </c>
      <c r="T291" s="10">
        <f t="shared" si="13"/>
        <v>73</v>
      </c>
      <c r="U291" s="10">
        <f t="shared" si="14"/>
        <v>48</v>
      </c>
    </row>
    <row r="292" spans="2:21" x14ac:dyDescent="0.25">
      <c r="B292" s="20">
        <v>144.5</v>
      </c>
      <c r="C292" s="22">
        <v>80.8</v>
      </c>
      <c r="D292" s="22">
        <v>86.5</v>
      </c>
      <c r="E292" s="22">
        <v>84.6</v>
      </c>
      <c r="F292" s="22">
        <v>82.5</v>
      </c>
      <c r="G292" s="22">
        <v>86.4</v>
      </c>
      <c r="H292" s="22">
        <v>88.7</v>
      </c>
      <c r="I292" s="22">
        <v>25.2</v>
      </c>
      <c r="J292" s="22">
        <v>25.3</v>
      </c>
      <c r="K292" s="22">
        <v>44.1</v>
      </c>
      <c r="L292" s="22">
        <v>80.599999999999994</v>
      </c>
      <c r="M292" s="22">
        <v>84.9</v>
      </c>
      <c r="N292" s="22">
        <v>80.599999999999994</v>
      </c>
      <c r="O292" s="22">
        <v>38.1</v>
      </c>
      <c r="P292" s="22">
        <v>0.623</v>
      </c>
      <c r="S292" s="10">
        <f t="shared" si="12"/>
        <v>93</v>
      </c>
      <c r="T292" s="10">
        <f t="shared" si="13"/>
        <v>73</v>
      </c>
      <c r="U292" s="10">
        <f t="shared" si="14"/>
        <v>48</v>
      </c>
    </row>
    <row r="293" spans="2:21" x14ac:dyDescent="0.25">
      <c r="B293" s="20">
        <v>145</v>
      </c>
      <c r="C293" s="22">
        <v>80.8</v>
      </c>
      <c r="D293" s="22">
        <v>86.6</v>
      </c>
      <c r="E293" s="22">
        <v>84.7</v>
      </c>
      <c r="F293" s="22">
        <v>82.6</v>
      </c>
      <c r="G293" s="22">
        <v>86.4</v>
      </c>
      <c r="H293" s="22">
        <v>88.7</v>
      </c>
      <c r="I293" s="22">
        <v>25.2</v>
      </c>
      <c r="J293" s="22">
        <v>25.3</v>
      </c>
      <c r="K293" s="22">
        <v>44.2</v>
      </c>
      <c r="L293" s="22">
        <v>80.599999999999994</v>
      </c>
      <c r="M293" s="22">
        <v>84.9</v>
      </c>
      <c r="N293" s="22">
        <v>80.3</v>
      </c>
      <c r="O293" s="22">
        <v>38.1</v>
      </c>
      <c r="P293" s="22">
        <v>0.623</v>
      </c>
      <c r="S293" s="10">
        <f t="shared" si="12"/>
        <v>93</v>
      </c>
      <c r="T293" s="10">
        <f t="shared" si="13"/>
        <v>73</v>
      </c>
      <c r="U293" s="10">
        <f t="shared" si="14"/>
        <v>48</v>
      </c>
    </row>
    <row r="294" spans="2:21" x14ac:dyDescent="0.25">
      <c r="B294" s="20">
        <v>145.5</v>
      </c>
      <c r="C294" s="22">
        <v>80.8</v>
      </c>
      <c r="D294" s="22">
        <v>86.6</v>
      </c>
      <c r="E294" s="22">
        <v>84.6</v>
      </c>
      <c r="F294" s="22">
        <v>82.5</v>
      </c>
      <c r="G294" s="22">
        <v>86.4</v>
      </c>
      <c r="H294" s="22">
        <v>88.7</v>
      </c>
      <c r="I294" s="22">
        <v>25.2</v>
      </c>
      <c r="J294" s="22">
        <v>25.3</v>
      </c>
      <c r="K294" s="22">
        <v>44.2</v>
      </c>
      <c r="L294" s="22">
        <v>80.599999999999994</v>
      </c>
      <c r="M294" s="22">
        <v>84.9</v>
      </c>
      <c r="N294" s="22">
        <v>80.5</v>
      </c>
      <c r="O294" s="22">
        <v>38.1</v>
      </c>
      <c r="P294" s="22">
        <v>0.623</v>
      </c>
      <c r="S294" s="10">
        <f t="shared" si="12"/>
        <v>93</v>
      </c>
      <c r="T294" s="10">
        <f t="shared" si="13"/>
        <v>73</v>
      </c>
      <c r="U294" s="10">
        <f t="shared" si="14"/>
        <v>48</v>
      </c>
    </row>
    <row r="295" spans="2:21" x14ac:dyDescent="0.25">
      <c r="B295" s="20">
        <v>146</v>
      </c>
      <c r="C295" s="22">
        <v>80.8</v>
      </c>
      <c r="D295" s="22">
        <v>86.6</v>
      </c>
      <c r="E295" s="22">
        <v>84.6</v>
      </c>
      <c r="F295" s="22">
        <v>82.5</v>
      </c>
      <c r="G295" s="22">
        <v>86.4</v>
      </c>
      <c r="H295" s="22">
        <v>88.7</v>
      </c>
      <c r="I295" s="22">
        <v>25.2</v>
      </c>
      <c r="J295" s="22">
        <v>25.3</v>
      </c>
      <c r="K295" s="22">
        <v>44.3</v>
      </c>
      <c r="L295" s="22">
        <v>80.599999999999994</v>
      </c>
      <c r="M295" s="22">
        <v>84.9</v>
      </c>
      <c r="N295" s="22">
        <v>80.599999999999994</v>
      </c>
      <c r="O295" s="22">
        <v>38.1</v>
      </c>
      <c r="P295" s="22">
        <v>0.623</v>
      </c>
      <c r="S295" s="10">
        <f t="shared" si="12"/>
        <v>93</v>
      </c>
      <c r="T295" s="10">
        <f t="shared" si="13"/>
        <v>73</v>
      </c>
      <c r="U295" s="10">
        <f t="shared" si="14"/>
        <v>48</v>
      </c>
    </row>
    <row r="296" spans="2:21" x14ac:dyDescent="0.25">
      <c r="B296" s="20">
        <v>146.5</v>
      </c>
      <c r="C296" s="22">
        <v>80.8</v>
      </c>
      <c r="D296" s="22">
        <v>86.6</v>
      </c>
      <c r="E296" s="22">
        <v>84.6</v>
      </c>
      <c r="F296" s="22">
        <v>82.6</v>
      </c>
      <c r="G296" s="22">
        <v>86.4</v>
      </c>
      <c r="H296" s="22">
        <v>88.7</v>
      </c>
      <c r="I296" s="22">
        <v>25.2</v>
      </c>
      <c r="J296" s="22">
        <v>25.3</v>
      </c>
      <c r="K296" s="22">
        <v>44.3</v>
      </c>
      <c r="L296" s="22">
        <v>80.599999999999994</v>
      </c>
      <c r="M296" s="22">
        <v>84.9</v>
      </c>
      <c r="N296" s="22">
        <v>80.599999999999994</v>
      </c>
      <c r="O296" s="22">
        <v>38.1</v>
      </c>
      <c r="P296" s="22">
        <v>0.623</v>
      </c>
      <c r="S296" s="10">
        <f t="shared" si="12"/>
        <v>93</v>
      </c>
      <c r="T296" s="10">
        <f t="shared" si="13"/>
        <v>73</v>
      </c>
      <c r="U296" s="10">
        <f t="shared" si="14"/>
        <v>48</v>
      </c>
    </row>
    <row r="297" spans="2:21" x14ac:dyDescent="0.25">
      <c r="B297" s="20">
        <v>147</v>
      </c>
      <c r="C297" s="22">
        <v>80.8</v>
      </c>
      <c r="D297" s="22">
        <v>86.6</v>
      </c>
      <c r="E297" s="22">
        <v>84.6</v>
      </c>
      <c r="F297" s="22">
        <v>82.6</v>
      </c>
      <c r="G297" s="22">
        <v>86.4</v>
      </c>
      <c r="H297" s="22">
        <v>88.7</v>
      </c>
      <c r="I297" s="22">
        <v>25.2</v>
      </c>
      <c r="J297" s="22">
        <v>25.3</v>
      </c>
      <c r="K297" s="22">
        <v>44.3</v>
      </c>
      <c r="L297" s="22">
        <v>80.599999999999994</v>
      </c>
      <c r="M297" s="22">
        <v>84.9</v>
      </c>
      <c r="N297" s="22">
        <v>80.5</v>
      </c>
      <c r="O297" s="22">
        <v>38.1</v>
      </c>
      <c r="P297" s="22">
        <v>0.622</v>
      </c>
      <c r="S297" s="10">
        <f t="shared" si="12"/>
        <v>93</v>
      </c>
      <c r="T297" s="10">
        <f t="shared" si="13"/>
        <v>73</v>
      </c>
      <c r="U297" s="10">
        <f t="shared" si="14"/>
        <v>48</v>
      </c>
    </row>
    <row r="298" spans="2:21" x14ac:dyDescent="0.25">
      <c r="B298" s="20">
        <v>147.5</v>
      </c>
      <c r="C298" s="22">
        <v>80.8</v>
      </c>
      <c r="D298" s="22">
        <v>86.6</v>
      </c>
      <c r="E298" s="22">
        <v>84.6</v>
      </c>
      <c r="F298" s="22">
        <v>82.6</v>
      </c>
      <c r="G298" s="22">
        <v>86.4</v>
      </c>
      <c r="H298" s="22">
        <v>88.7</v>
      </c>
      <c r="I298" s="22">
        <v>25.2</v>
      </c>
      <c r="J298" s="22">
        <v>25.3</v>
      </c>
      <c r="K298" s="22">
        <v>44.3</v>
      </c>
      <c r="L298" s="22">
        <v>80.599999999999994</v>
      </c>
      <c r="M298" s="22">
        <v>84.9</v>
      </c>
      <c r="N298" s="22">
        <v>80.5</v>
      </c>
      <c r="O298" s="22">
        <v>38.1</v>
      </c>
      <c r="P298" s="22">
        <v>0.622</v>
      </c>
      <c r="S298" s="10">
        <f t="shared" si="12"/>
        <v>93</v>
      </c>
      <c r="T298" s="10">
        <f t="shared" si="13"/>
        <v>73</v>
      </c>
      <c r="U298" s="10">
        <f t="shared" si="14"/>
        <v>48</v>
      </c>
    </row>
    <row r="299" spans="2:21" x14ac:dyDescent="0.25">
      <c r="B299" s="20">
        <v>148</v>
      </c>
      <c r="C299" s="22">
        <v>80.8</v>
      </c>
      <c r="D299" s="22">
        <v>86.6</v>
      </c>
      <c r="E299" s="22">
        <v>84.6</v>
      </c>
      <c r="F299" s="22">
        <v>82.5</v>
      </c>
      <c r="G299" s="22">
        <v>86.4</v>
      </c>
      <c r="H299" s="22">
        <v>88.7</v>
      </c>
      <c r="I299" s="22">
        <v>25.3</v>
      </c>
      <c r="J299" s="22">
        <v>25.3</v>
      </c>
      <c r="K299" s="22">
        <v>44.3</v>
      </c>
      <c r="L299" s="22">
        <v>80.599999999999994</v>
      </c>
      <c r="M299" s="22">
        <v>84.9</v>
      </c>
      <c r="N299" s="22">
        <v>80.599999999999994</v>
      </c>
      <c r="O299" s="22">
        <v>38.1</v>
      </c>
      <c r="P299" s="22">
        <v>0.622</v>
      </c>
      <c r="S299" s="10">
        <f t="shared" si="12"/>
        <v>93</v>
      </c>
      <c r="T299" s="10">
        <f t="shared" si="13"/>
        <v>73</v>
      </c>
      <c r="U299" s="10">
        <f t="shared" si="14"/>
        <v>48</v>
      </c>
    </row>
    <row r="300" spans="2:21" x14ac:dyDescent="0.25">
      <c r="B300" s="20">
        <v>148.5</v>
      </c>
      <c r="C300" s="22">
        <v>80.8</v>
      </c>
      <c r="D300" s="22">
        <v>86.5</v>
      </c>
      <c r="E300" s="22">
        <v>84.6</v>
      </c>
      <c r="F300" s="22">
        <v>82.5</v>
      </c>
      <c r="G300" s="22">
        <v>86.4</v>
      </c>
      <c r="H300" s="22">
        <v>88.7</v>
      </c>
      <c r="I300" s="22">
        <v>25.3</v>
      </c>
      <c r="J300" s="22">
        <v>25.3</v>
      </c>
      <c r="K300" s="22">
        <v>44.4</v>
      </c>
      <c r="L300" s="22">
        <v>80.599999999999994</v>
      </c>
      <c r="M300" s="22">
        <v>84.9</v>
      </c>
      <c r="N300" s="22">
        <v>80.599999999999994</v>
      </c>
      <c r="O300" s="22">
        <v>38.1</v>
      </c>
      <c r="P300" s="22">
        <v>0.622</v>
      </c>
      <c r="S300" s="10">
        <f t="shared" si="12"/>
        <v>93</v>
      </c>
      <c r="T300" s="10">
        <f t="shared" si="13"/>
        <v>73</v>
      </c>
      <c r="U300" s="10">
        <f t="shared" si="14"/>
        <v>48</v>
      </c>
    </row>
    <row r="301" spans="2:21" x14ac:dyDescent="0.25">
      <c r="B301" s="20">
        <v>149</v>
      </c>
      <c r="C301" s="22">
        <v>80.8</v>
      </c>
      <c r="D301" s="22">
        <v>86.5</v>
      </c>
      <c r="E301" s="22">
        <v>84.6</v>
      </c>
      <c r="F301" s="22">
        <v>82.6</v>
      </c>
      <c r="G301" s="22">
        <v>86.4</v>
      </c>
      <c r="H301" s="22">
        <v>88.7</v>
      </c>
      <c r="I301" s="22">
        <v>25.3</v>
      </c>
      <c r="J301" s="22">
        <v>25.3</v>
      </c>
      <c r="K301" s="22">
        <v>44.4</v>
      </c>
      <c r="L301" s="22">
        <v>80.599999999999994</v>
      </c>
      <c r="M301" s="22">
        <v>84.9</v>
      </c>
      <c r="N301" s="22">
        <v>80.400000000000006</v>
      </c>
      <c r="O301" s="22">
        <v>38.1</v>
      </c>
      <c r="P301" s="22">
        <v>0.622</v>
      </c>
      <c r="S301" s="10">
        <f t="shared" si="12"/>
        <v>93</v>
      </c>
      <c r="T301" s="10">
        <f t="shared" si="13"/>
        <v>73</v>
      </c>
      <c r="U301" s="10">
        <f t="shared" si="14"/>
        <v>48</v>
      </c>
    </row>
    <row r="302" spans="2:21" x14ac:dyDescent="0.25">
      <c r="B302" s="20">
        <v>149.5</v>
      </c>
      <c r="C302" s="22">
        <v>80.8</v>
      </c>
      <c r="D302" s="22">
        <v>86.5</v>
      </c>
      <c r="E302" s="22">
        <v>84.6</v>
      </c>
      <c r="F302" s="22">
        <v>82.5</v>
      </c>
      <c r="G302" s="22">
        <v>86.4</v>
      </c>
      <c r="H302" s="22">
        <v>88.7</v>
      </c>
      <c r="I302" s="22">
        <v>25.3</v>
      </c>
      <c r="J302" s="22">
        <v>25.3</v>
      </c>
      <c r="K302" s="22">
        <v>44.4</v>
      </c>
      <c r="L302" s="22">
        <v>80.599999999999994</v>
      </c>
      <c r="M302" s="22">
        <v>84.9</v>
      </c>
      <c r="N302" s="22">
        <v>80.5</v>
      </c>
      <c r="O302" s="22">
        <v>38.1</v>
      </c>
      <c r="P302" s="22">
        <v>0.623</v>
      </c>
      <c r="S302" s="10">
        <f t="shared" si="12"/>
        <v>93</v>
      </c>
      <c r="T302" s="10">
        <f t="shared" si="13"/>
        <v>73</v>
      </c>
      <c r="U302" s="10">
        <f t="shared" si="14"/>
        <v>48</v>
      </c>
    </row>
    <row r="303" spans="2:21" x14ac:dyDescent="0.25">
      <c r="B303" s="20">
        <v>150</v>
      </c>
      <c r="C303" s="22">
        <v>80.8</v>
      </c>
      <c r="D303" s="22">
        <v>86.5</v>
      </c>
      <c r="E303" s="22">
        <v>84.6</v>
      </c>
      <c r="F303" s="22">
        <v>82.6</v>
      </c>
      <c r="G303" s="22">
        <v>86.4</v>
      </c>
      <c r="H303" s="22">
        <v>88.7</v>
      </c>
      <c r="I303" s="22">
        <v>25.3</v>
      </c>
      <c r="J303" s="22">
        <v>25.3</v>
      </c>
      <c r="K303" s="22">
        <v>44.5</v>
      </c>
      <c r="L303" s="22">
        <v>80.599999999999994</v>
      </c>
      <c r="M303" s="22">
        <v>84.9</v>
      </c>
      <c r="N303" s="22">
        <v>80.400000000000006</v>
      </c>
      <c r="O303" s="22">
        <v>38.1</v>
      </c>
      <c r="P303" s="22">
        <v>0.622</v>
      </c>
      <c r="S303" s="10">
        <f t="shared" si="12"/>
        <v>93</v>
      </c>
      <c r="T303" s="10">
        <f t="shared" si="13"/>
        <v>73</v>
      </c>
      <c r="U303" s="10">
        <f t="shared" si="14"/>
        <v>48</v>
      </c>
    </row>
    <row r="304" spans="2:21" x14ac:dyDescent="0.25">
      <c r="B304" s="20">
        <v>150.5</v>
      </c>
      <c r="C304" s="22">
        <v>80.8</v>
      </c>
      <c r="D304" s="22">
        <v>86.5</v>
      </c>
      <c r="E304" s="22">
        <v>84.6</v>
      </c>
      <c r="F304" s="22">
        <v>82.5</v>
      </c>
      <c r="G304" s="22">
        <v>86.4</v>
      </c>
      <c r="H304" s="22">
        <v>88.7</v>
      </c>
      <c r="I304" s="22">
        <v>25.3</v>
      </c>
      <c r="J304" s="22">
        <v>25.3</v>
      </c>
      <c r="K304" s="22">
        <v>44.5</v>
      </c>
      <c r="L304" s="22">
        <v>80.599999999999994</v>
      </c>
      <c r="M304" s="22">
        <v>84.9</v>
      </c>
      <c r="N304" s="22">
        <v>80.5</v>
      </c>
      <c r="O304" s="22">
        <v>38.1</v>
      </c>
      <c r="P304" s="22">
        <v>0.621</v>
      </c>
      <c r="S304" s="10">
        <f t="shared" si="12"/>
        <v>93</v>
      </c>
      <c r="T304" s="10">
        <f t="shared" si="13"/>
        <v>73</v>
      </c>
      <c r="U304" s="10">
        <f t="shared" si="14"/>
        <v>48</v>
      </c>
    </row>
    <row r="305" spans="2:21" x14ac:dyDescent="0.25">
      <c r="B305" s="20">
        <v>151</v>
      </c>
      <c r="C305" s="12">
        <v>80.8</v>
      </c>
      <c r="D305" s="12">
        <v>86.5</v>
      </c>
      <c r="E305" s="12">
        <v>84.6</v>
      </c>
      <c r="F305" s="12">
        <v>82.5</v>
      </c>
      <c r="G305" s="12">
        <v>86.3</v>
      </c>
      <c r="H305" s="12">
        <v>88.6</v>
      </c>
      <c r="I305" s="12">
        <v>25.3</v>
      </c>
      <c r="J305" s="12">
        <v>25.3</v>
      </c>
      <c r="K305" s="12">
        <v>44.5</v>
      </c>
      <c r="L305" s="12">
        <v>80.599999999999994</v>
      </c>
      <c r="M305" s="12">
        <v>84.8</v>
      </c>
      <c r="N305" s="12">
        <v>80.5</v>
      </c>
      <c r="O305" s="12">
        <v>38.1</v>
      </c>
      <c r="P305" s="12">
        <v>0.622</v>
      </c>
      <c r="S305" s="10">
        <f t="shared" si="12"/>
        <v>93</v>
      </c>
      <c r="T305" s="10">
        <f t="shared" si="13"/>
        <v>73</v>
      </c>
      <c r="U305" s="10">
        <f t="shared" si="14"/>
        <v>48</v>
      </c>
    </row>
    <row r="306" spans="2:21" x14ac:dyDescent="0.25">
      <c r="B306" s="20">
        <v>151.5</v>
      </c>
      <c r="C306" s="22">
        <v>80.7</v>
      </c>
      <c r="D306" s="22">
        <v>86.5</v>
      </c>
      <c r="E306" s="22">
        <v>84.6</v>
      </c>
      <c r="F306" s="22">
        <v>82.5</v>
      </c>
      <c r="G306" s="22">
        <v>86.3</v>
      </c>
      <c r="H306" s="22">
        <v>88.6</v>
      </c>
      <c r="I306" s="22">
        <v>25.3</v>
      </c>
      <c r="J306" s="22">
        <v>25.3</v>
      </c>
      <c r="K306" s="22">
        <v>44.5</v>
      </c>
      <c r="L306" s="22">
        <v>80.599999999999994</v>
      </c>
      <c r="M306" s="22">
        <v>84.9</v>
      </c>
      <c r="N306" s="22">
        <v>80.5</v>
      </c>
      <c r="O306" s="22">
        <v>38.1</v>
      </c>
      <c r="P306" s="22">
        <v>0.623</v>
      </c>
      <c r="S306" s="10">
        <f t="shared" si="12"/>
        <v>93</v>
      </c>
      <c r="T306" s="10">
        <f t="shared" si="13"/>
        <v>73</v>
      </c>
      <c r="U306" s="10">
        <f t="shared" si="14"/>
        <v>48</v>
      </c>
    </row>
    <row r="307" spans="2:21" x14ac:dyDescent="0.25">
      <c r="B307" s="20">
        <v>152</v>
      </c>
      <c r="C307" s="22">
        <v>80.7</v>
      </c>
      <c r="D307" s="22">
        <v>86.5</v>
      </c>
      <c r="E307" s="22">
        <v>84.6</v>
      </c>
      <c r="F307" s="22">
        <v>82.5</v>
      </c>
      <c r="G307" s="22">
        <v>86.3</v>
      </c>
      <c r="H307" s="22">
        <v>88.6</v>
      </c>
      <c r="I307" s="22">
        <v>25.3</v>
      </c>
      <c r="J307" s="22">
        <v>25.3</v>
      </c>
      <c r="K307" s="22">
        <v>44.5</v>
      </c>
      <c r="L307" s="22">
        <v>80.599999999999994</v>
      </c>
      <c r="M307" s="22">
        <v>84.9</v>
      </c>
      <c r="N307" s="22">
        <v>80.400000000000006</v>
      </c>
      <c r="O307" s="22">
        <v>38.200000000000003</v>
      </c>
      <c r="P307" s="22">
        <v>0.622</v>
      </c>
      <c r="S307" s="10">
        <f t="shared" si="12"/>
        <v>93</v>
      </c>
      <c r="T307" s="10">
        <f t="shared" si="13"/>
        <v>73</v>
      </c>
      <c r="U307" s="10">
        <f t="shared" si="14"/>
        <v>48</v>
      </c>
    </row>
    <row r="308" spans="2:21" x14ac:dyDescent="0.25">
      <c r="B308" s="20">
        <v>152.5</v>
      </c>
      <c r="C308" s="22">
        <v>80.7</v>
      </c>
      <c r="D308" s="22">
        <v>86.5</v>
      </c>
      <c r="E308" s="22">
        <v>84.5</v>
      </c>
      <c r="F308" s="22">
        <v>82.5</v>
      </c>
      <c r="G308" s="22">
        <v>86.3</v>
      </c>
      <c r="H308" s="22">
        <v>88.6</v>
      </c>
      <c r="I308" s="22">
        <v>25.3</v>
      </c>
      <c r="J308" s="22">
        <v>25.3</v>
      </c>
      <c r="K308" s="22">
        <v>44.5</v>
      </c>
      <c r="L308" s="22">
        <v>80.5</v>
      </c>
      <c r="M308" s="22">
        <v>84.8</v>
      </c>
      <c r="N308" s="22">
        <v>80.5</v>
      </c>
      <c r="O308" s="22">
        <v>38.200000000000003</v>
      </c>
      <c r="P308" s="22">
        <v>0.622</v>
      </c>
      <c r="S308" s="10">
        <f t="shared" si="12"/>
        <v>93</v>
      </c>
      <c r="T308" s="10">
        <f t="shared" si="13"/>
        <v>73</v>
      </c>
      <c r="U308" s="10">
        <f t="shared" si="14"/>
        <v>48</v>
      </c>
    </row>
    <row r="309" spans="2:21" x14ac:dyDescent="0.25">
      <c r="B309" s="20">
        <v>153</v>
      </c>
      <c r="C309" s="22">
        <v>80.7</v>
      </c>
      <c r="D309" s="22">
        <v>86.5</v>
      </c>
      <c r="E309" s="22">
        <v>84.6</v>
      </c>
      <c r="F309" s="22">
        <v>82.5</v>
      </c>
      <c r="G309" s="22">
        <v>86.3</v>
      </c>
      <c r="H309" s="22">
        <v>88.6</v>
      </c>
      <c r="I309" s="22">
        <v>25.3</v>
      </c>
      <c r="J309" s="22">
        <v>25.3</v>
      </c>
      <c r="K309" s="22">
        <v>44.5</v>
      </c>
      <c r="L309" s="22">
        <v>80.599999999999994</v>
      </c>
      <c r="M309" s="22">
        <v>84.9</v>
      </c>
      <c r="N309" s="22">
        <v>80.3</v>
      </c>
      <c r="O309" s="22">
        <v>38.200000000000003</v>
      </c>
      <c r="P309" s="22">
        <v>0.623</v>
      </c>
      <c r="S309" s="10">
        <f t="shared" si="12"/>
        <v>93</v>
      </c>
      <c r="T309" s="10">
        <f t="shared" si="13"/>
        <v>73</v>
      </c>
      <c r="U309" s="10">
        <f t="shared" si="14"/>
        <v>48</v>
      </c>
    </row>
    <row r="310" spans="2:21" x14ac:dyDescent="0.25">
      <c r="B310" s="20">
        <v>153.5</v>
      </c>
      <c r="C310" s="22">
        <v>80.7</v>
      </c>
      <c r="D310" s="22">
        <v>86.5</v>
      </c>
      <c r="E310" s="22">
        <v>84.6</v>
      </c>
      <c r="F310" s="22">
        <v>82.5</v>
      </c>
      <c r="G310" s="22">
        <v>86.3</v>
      </c>
      <c r="H310" s="22">
        <v>88.6</v>
      </c>
      <c r="I310" s="22">
        <v>25.3</v>
      </c>
      <c r="J310" s="22">
        <v>25.3</v>
      </c>
      <c r="K310" s="22">
        <v>44.6</v>
      </c>
      <c r="L310" s="22">
        <v>80.599999999999994</v>
      </c>
      <c r="M310" s="22">
        <v>84.9</v>
      </c>
      <c r="N310" s="22">
        <v>80.5</v>
      </c>
      <c r="O310" s="22">
        <v>38.200000000000003</v>
      </c>
      <c r="P310" s="22">
        <v>0.63</v>
      </c>
      <c r="S310" s="10">
        <f t="shared" si="12"/>
        <v>93</v>
      </c>
      <c r="T310" s="10">
        <f t="shared" si="13"/>
        <v>73</v>
      </c>
      <c r="U310" s="10">
        <f t="shared" si="14"/>
        <v>48</v>
      </c>
    </row>
    <row r="311" spans="2:21" x14ac:dyDescent="0.25">
      <c r="B311" s="20">
        <v>154</v>
      </c>
      <c r="C311" s="22">
        <v>80.8</v>
      </c>
      <c r="D311" s="22">
        <v>86.5</v>
      </c>
      <c r="E311" s="22">
        <v>84.5</v>
      </c>
      <c r="F311" s="22">
        <v>82.5</v>
      </c>
      <c r="G311" s="22">
        <v>86.4</v>
      </c>
      <c r="H311" s="22">
        <v>88.7</v>
      </c>
      <c r="I311" s="22">
        <v>25.3</v>
      </c>
      <c r="J311" s="22">
        <v>25.3</v>
      </c>
      <c r="K311" s="22">
        <v>44.6</v>
      </c>
      <c r="L311" s="22">
        <v>80.5</v>
      </c>
      <c r="M311" s="22">
        <v>84.9</v>
      </c>
      <c r="N311" s="22">
        <v>80.599999999999994</v>
      </c>
      <c r="O311" s="22">
        <v>38.200000000000003</v>
      </c>
      <c r="P311" s="22">
        <v>0.63100000000000001</v>
      </c>
      <c r="S311" s="10">
        <f t="shared" si="12"/>
        <v>93</v>
      </c>
      <c r="T311" s="10">
        <f t="shared" si="13"/>
        <v>73</v>
      </c>
      <c r="U311" s="10">
        <f t="shared" si="14"/>
        <v>48</v>
      </c>
    </row>
    <row r="312" spans="2:21" x14ac:dyDescent="0.25">
      <c r="B312" s="20">
        <v>154.5</v>
      </c>
      <c r="C312" s="22">
        <v>80.8</v>
      </c>
      <c r="D312" s="22">
        <v>86.6</v>
      </c>
      <c r="E312" s="22">
        <v>84.6</v>
      </c>
      <c r="F312" s="22">
        <v>82.5</v>
      </c>
      <c r="G312" s="22">
        <v>86.4</v>
      </c>
      <c r="H312" s="22">
        <v>88.7</v>
      </c>
      <c r="I312" s="22">
        <v>25.3</v>
      </c>
      <c r="J312" s="22">
        <v>25.3</v>
      </c>
      <c r="K312" s="22">
        <v>44.6</v>
      </c>
      <c r="L312" s="22">
        <v>80.599999999999994</v>
      </c>
      <c r="M312" s="22">
        <v>84.9</v>
      </c>
      <c r="N312" s="22">
        <v>80.599999999999994</v>
      </c>
      <c r="O312" s="22">
        <v>38.1</v>
      </c>
      <c r="P312" s="22">
        <v>0.63300000000000001</v>
      </c>
      <c r="S312" s="10">
        <f t="shared" si="12"/>
        <v>93</v>
      </c>
      <c r="T312" s="10">
        <f t="shared" si="13"/>
        <v>73</v>
      </c>
      <c r="U312" s="10">
        <f t="shared" si="14"/>
        <v>48</v>
      </c>
    </row>
    <row r="313" spans="2:21" x14ac:dyDescent="0.25">
      <c r="B313" s="20">
        <v>155</v>
      </c>
      <c r="C313" s="22">
        <v>80.900000000000006</v>
      </c>
      <c r="D313" s="22">
        <v>86.7</v>
      </c>
      <c r="E313" s="22">
        <v>84.7</v>
      </c>
      <c r="F313" s="22">
        <v>82.5</v>
      </c>
      <c r="G313" s="22">
        <v>86.4</v>
      </c>
      <c r="H313" s="22">
        <v>88.7</v>
      </c>
      <c r="I313" s="22">
        <v>25.3</v>
      </c>
      <c r="J313" s="22">
        <v>25.2</v>
      </c>
      <c r="K313" s="22">
        <v>44.6</v>
      </c>
      <c r="L313" s="22">
        <v>80.599999999999994</v>
      </c>
      <c r="M313" s="22">
        <v>84.9</v>
      </c>
      <c r="N313" s="22">
        <v>80.599999999999994</v>
      </c>
      <c r="O313" s="22">
        <v>38.200000000000003</v>
      </c>
      <c r="P313" s="22">
        <v>0.63100000000000001</v>
      </c>
      <c r="S313" s="10">
        <f t="shared" si="12"/>
        <v>93</v>
      </c>
      <c r="T313" s="10">
        <f t="shared" si="13"/>
        <v>73</v>
      </c>
      <c r="U313" s="10">
        <f t="shared" si="14"/>
        <v>48</v>
      </c>
    </row>
    <row r="314" spans="2:21" x14ac:dyDescent="0.25">
      <c r="B314" s="20">
        <v>155.5</v>
      </c>
      <c r="C314" s="22">
        <v>80.900000000000006</v>
      </c>
      <c r="D314" s="22">
        <v>86.7</v>
      </c>
      <c r="E314" s="22">
        <v>84.7</v>
      </c>
      <c r="F314" s="22">
        <v>82.6</v>
      </c>
      <c r="G314" s="22">
        <v>86.5</v>
      </c>
      <c r="H314" s="22">
        <v>88.8</v>
      </c>
      <c r="I314" s="22">
        <v>25.3</v>
      </c>
      <c r="J314" s="22">
        <v>25.3</v>
      </c>
      <c r="K314" s="22">
        <v>44.7</v>
      </c>
      <c r="L314" s="22">
        <v>80.599999999999994</v>
      </c>
      <c r="M314" s="22">
        <v>85</v>
      </c>
      <c r="N314" s="22">
        <v>80.599999999999994</v>
      </c>
      <c r="O314" s="22">
        <v>38.200000000000003</v>
      </c>
      <c r="P314" s="22">
        <v>0.63100000000000001</v>
      </c>
      <c r="S314" s="10">
        <f t="shared" si="12"/>
        <v>93</v>
      </c>
      <c r="T314" s="10">
        <f t="shared" si="13"/>
        <v>73</v>
      </c>
      <c r="U314" s="10">
        <f t="shared" si="14"/>
        <v>48</v>
      </c>
    </row>
    <row r="315" spans="2:21" x14ac:dyDescent="0.25">
      <c r="B315" s="20">
        <v>156</v>
      </c>
      <c r="C315" s="22">
        <v>81</v>
      </c>
      <c r="D315" s="22">
        <v>86.8</v>
      </c>
      <c r="E315" s="22">
        <v>84.7</v>
      </c>
      <c r="F315" s="22">
        <v>82.6</v>
      </c>
      <c r="G315" s="22">
        <v>86.6</v>
      </c>
      <c r="H315" s="22">
        <v>88.9</v>
      </c>
      <c r="I315" s="22">
        <v>25.3</v>
      </c>
      <c r="J315" s="22">
        <v>25.2</v>
      </c>
      <c r="K315" s="22">
        <v>44.7</v>
      </c>
      <c r="L315" s="22">
        <v>80.599999999999994</v>
      </c>
      <c r="M315" s="22">
        <v>85</v>
      </c>
      <c r="N315" s="22">
        <v>80.599999999999994</v>
      </c>
      <c r="O315" s="22">
        <v>38.200000000000003</v>
      </c>
      <c r="P315" s="22">
        <v>0.63</v>
      </c>
      <c r="S315" s="10">
        <f t="shared" si="12"/>
        <v>93</v>
      </c>
      <c r="T315" s="10">
        <f t="shared" si="13"/>
        <v>73</v>
      </c>
      <c r="U315" s="10">
        <f t="shared" si="14"/>
        <v>48</v>
      </c>
    </row>
    <row r="316" spans="2:21" x14ac:dyDescent="0.25">
      <c r="B316" s="20">
        <v>156.5</v>
      </c>
      <c r="C316" s="22">
        <v>81</v>
      </c>
      <c r="D316" s="22">
        <v>86.8</v>
      </c>
      <c r="E316" s="22">
        <v>84.8</v>
      </c>
      <c r="F316" s="22">
        <v>82.6</v>
      </c>
      <c r="G316" s="22">
        <v>86.6</v>
      </c>
      <c r="H316" s="22">
        <v>88.9</v>
      </c>
      <c r="I316" s="22">
        <v>25.3</v>
      </c>
      <c r="J316" s="22">
        <v>25.3</v>
      </c>
      <c r="K316" s="22">
        <v>44.7</v>
      </c>
      <c r="L316" s="22">
        <v>80.599999999999994</v>
      </c>
      <c r="M316" s="22">
        <v>85.1</v>
      </c>
      <c r="N316" s="22">
        <v>80.599999999999994</v>
      </c>
      <c r="O316" s="22">
        <v>38.1</v>
      </c>
      <c r="P316" s="22">
        <v>0.63</v>
      </c>
      <c r="S316" s="10">
        <f t="shared" si="12"/>
        <v>93</v>
      </c>
      <c r="T316" s="10">
        <f t="shared" si="13"/>
        <v>73</v>
      </c>
      <c r="U316" s="10">
        <f t="shared" si="14"/>
        <v>48</v>
      </c>
    </row>
    <row r="317" spans="2:21" x14ac:dyDescent="0.25">
      <c r="B317" s="20">
        <v>157</v>
      </c>
      <c r="C317" s="22">
        <v>81</v>
      </c>
      <c r="D317" s="22">
        <v>86.8</v>
      </c>
      <c r="E317" s="22">
        <v>84.8</v>
      </c>
      <c r="F317" s="22">
        <v>82.7</v>
      </c>
      <c r="G317" s="22">
        <v>86.6</v>
      </c>
      <c r="H317" s="22">
        <v>88.9</v>
      </c>
      <c r="I317" s="22">
        <v>25.3</v>
      </c>
      <c r="J317" s="22">
        <v>25.2</v>
      </c>
      <c r="K317" s="22">
        <v>44.7</v>
      </c>
      <c r="L317" s="22">
        <v>80.7</v>
      </c>
      <c r="M317" s="22">
        <v>85.1</v>
      </c>
      <c r="N317" s="22">
        <v>80.599999999999994</v>
      </c>
      <c r="O317" s="22">
        <v>38.1</v>
      </c>
      <c r="P317" s="22">
        <v>0.63100000000000001</v>
      </c>
      <c r="S317" s="10">
        <f t="shared" si="12"/>
        <v>93</v>
      </c>
      <c r="T317" s="10">
        <f t="shared" si="13"/>
        <v>73</v>
      </c>
      <c r="U317" s="10">
        <f t="shared" si="14"/>
        <v>48</v>
      </c>
    </row>
    <row r="318" spans="2:21" x14ac:dyDescent="0.25">
      <c r="B318" s="20">
        <v>157.5</v>
      </c>
      <c r="C318" s="22">
        <v>81</v>
      </c>
      <c r="D318" s="22">
        <v>86.8</v>
      </c>
      <c r="E318" s="22">
        <v>84.8</v>
      </c>
      <c r="F318" s="22">
        <v>82.7</v>
      </c>
      <c r="G318" s="22">
        <v>86.7</v>
      </c>
      <c r="H318" s="22">
        <v>89</v>
      </c>
      <c r="I318" s="22">
        <v>25.3</v>
      </c>
      <c r="J318" s="22">
        <v>25.3</v>
      </c>
      <c r="K318" s="22">
        <v>44.7</v>
      </c>
      <c r="L318" s="22">
        <v>80.7</v>
      </c>
      <c r="M318" s="22">
        <v>85.2</v>
      </c>
      <c r="N318" s="22">
        <v>80.599999999999994</v>
      </c>
      <c r="O318" s="22">
        <v>38.200000000000003</v>
      </c>
      <c r="P318" s="22">
        <v>0.63100000000000001</v>
      </c>
      <c r="S318" s="10">
        <f t="shared" si="12"/>
        <v>93</v>
      </c>
      <c r="T318" s="10">
        <f t="shared" si="13"/>
        <v>73</v>
      </c>
      <c r="U318" s="10">
        <f t="shared" si="14"/>
        <v>48</v>
      </c>
    </row>
    <row r="319" spans="2:21" x14ac:dyDescent="0.25">
      <c r="B319" s="20">
        <v>158</v>
      </c>
      <c r="C319" s="22">
        <v>81</v>
      </c>
      <c r="D319" s="22">
        <v>86.9</v>
      </c>
      <c r="E319" s="22">
        <v>84.9</v>
      </c>
      <c r="F319" s="22">
        <v>82.7</v>
      </c>
      <c r="G319" s="22">
        <v>86.7</v>
      </c>
      <c r="H319" s="22">
        <v>89</v>
      </c>
      <c r="I319" s="22">
        <v>25.3</v>
      </c>
      <c r="J319" s="22">
        <v>25.3</v>
      </c>
      <c r="K319" s="22">
        <v>44.8</v>
      </c>
      <c r="L319" s="22">
        <v>80.7</v>
      </c>
      <c r="M319" s="22">
        <v>85.2</v>
      </c>
      <c r="N319" s="22">
        <v>80.5</v>
      </c>
      <c r="O319" s="22">
        <v>38.200000000000003</v>
      </c>
      <c r="P319" s="22">
        <v>0.63100000000000001</v>
      </c>
      <c r="S319" s="10">
        <f t="shared" si="12"/>
        <v>93</v>
      </c>
      <c r="T319" s="10">
        <f t="shared" si="13"/>
        <v>73</v>
      </c>
      <c r="U319" s="10">
        <f t="shared" si="14"/>
        <v>48</v>
      </c>
    </row>
    <row r="320" spans="2:21" x14ac:dyDescent="0.25">
      <c r="B320" s="20">
        <v>158.5</v>
      </c>
      <c r="C320" s="22">
        <v>81.099999999999994</v>
      </c>
      <c r="D320" s="22">
        <v>86.9</v>
      </c>
      <c r="E320" s="22">
        <v>84.9</v>
      </c>
      <c r="F320" s="22">
        <v>82.8</v>
      </c>
      <c r="G320" s="22">
        <v>86.8</v>
      </c>
      <c r="H320" s="22">
        <v>89.1</v>
      </c>
      <c r="I320" s="22">
        <v>25.3</v>
      </c>
      <c r="J320" s="22">
        <v>25.3</v>
      </c>
      <c r="K320" s="22">
        <v>44.8</v>
      </c>
      <c r="L320" s="22">
        <v>80.8</v>
      </c>
      <c r="M320" s="22">
        <v>85.2</v>
      </c>
      <c r="N320" s="22">
        <v>80.599999999999994</v>
      </c>
      <c r="O320" s="22">
        <v>38.1</v>
      </c>
      <c r="P320" s="22">
        <v>0.63100000000000001</v>
      </c>
      <c r="S320" s="10">
        <f t="shared" si="12"/>
        <v>93</v>
      </c>
      <c r="T320" s="10">
        <f t="shared" si="13"/>
        <v>73</v>
      </c>
      <c r="U320" s="10">
        <f t="shared" si="14"/>
        <v>48</v>
      </c>
    </row>
    <row r="321" spans="2:21" x14ac:dyDescent="0.25">
      <c r="B321" s="20">
        <v>159</v>
      </c>
      <c r="C321" s="22">
        <v>81.099999999999994</v>
      </c>
      <c r="D321" s="22">
        <v>86.9</v>
      </c>
      <c r="E321" s="22">
        <v>84.9</v>
      </c>
      <c r="F321" s="22">
        <v>82.8</v>
      </c>
      <c r="G321" s="22">
        <v>86.8</v>
      </c>
      <c r="H321" s="22">
        <v>89.1</v>
      </c>
      <c r="I321" s="22">
        <v>25.3</v>
      </c>
      <c r="J321" s="22">
        <v>25.3</v>
      </c>
      <c r="K321" s="22">
        <v>44.8</v>
      </c>
      <c r="L321" s="22">
        <v>80.8</v>
      </c>
      <c r="M321" s="22">
        <v>85.3</v>
      </c>
      <c r="N321" s="22">
        <v>80.7</v>
      </c>
      <c r="O321" s="22">
        <v>38.200000000000003</v>
      </c>
      <c r="P321" s="22">
        <v>0.63100000000000001</v>
      </c>
      <c r="S321" s="10">
        <f t="shared" si="12"/>
        <v>93</v>
      </c>
      <c r="T321" s="10">
        <f t="shared" si="13"/>
        <v>73</v>
      </c>
      <c r="U321" s="10">
        <f t="shared" si="14"/>
        <v>48</v>
      </c>
    </row>
    <row r="322" spans="2:21" x14ac:dyDescent="0.25">
      <c r="B322" s="20">
        <v>159.5</v>
      </c>
      <c r="C322" s="22">
        <v>81.2</v>
      </c>
      <c r="D322" s="22">
        <v>87</v>
      </c>
      <c r="E322" s="22">
        <v>85</v>
      </c>
      <c r="F322" s="22">
        <v>82.8</v>
      </c>
      <c r="G322" s="22">
        <v>86.8</v>
      </c>
      <c r="H322" s="22">
        <v>89.1</v>
      </c>
      <c r="I322" s="22">
        <v>25.3</v>
      </c>
      <c r="J322" s="22">
        <v>25.3</v>
      </c>
      <c r="K322" s="22">
        <v>44.9</v>
      </c>
      <c r="L322" s="22">
        <v>80.8</v>
      </c>
      <c r="M322" s="22">
        <v>85.3</v>
      </c>
      <c r="N322" s="22">
        <v>80.7</v>
      </c>
      <c r="O322" s="22">
        <v>38.299999999999997</v>
      </c>
      <c r="P322" s="22">
        <v>0.63100000000000001</v>
      </c>
      <c r="S322" s="10">
        <f t="shared" si="12"/>
        <v>93</v>
      </c>
      <c r="T322" s="10">
        <f t="shared" si="13"/>
        <v>73</v>
      </c>
      <c r="U322" s="10">
        <f t="shared" si="14"/>
        <v>48</v>
      </c>
    </row>
    <row r="323" spans="2:21" x14ac:dyDescent="0.25">
      <c r="B323" s="20">
        <v>160</v>
      </c>
      <c r="C323" s="22">
        <v>81.2</v>
      </c>
      <c r="D323" s="22">
        <v>87</v>
      </c>
      <c r="E323" s="22">
        <v>85</v>
      </c>
      <c r="F323" s="22">
        <v>82.8</v>
      </c>
      <c r="G323" s="22">
        <v>86.8</v>
      </c>
      <c r="H323" s="22">
        <v>89.2</v>
      </c>
      <c r="I323" s="22">
        <v>25.3</v>
      </c>
      <c r="J323" s="22">
        <v>25.3</v>
      </c>
      <c r="K323" s="22">
        <v>44.8</v>
      </c>
      <c r="L323" s="22">
        <v>80.8</v>
      </c>
      <c r="M323" s="22">
        <v>85.3</v>
      </c>
      <c r="N323" s="22">
        <v>80.7</v>
      </c>
      <c r="O323" s="22">
        <v>38.299999999999997</v>
      </c>
      <c r="P323" s="22">
        <v>0.63100000000000001</v>
      </c>
      <c r="S323" s="10">
        <f t="shared" si="12"/>
        <v>93</v>
      </c>
      <c r="T323" s="10">
        <f t="shared" si="13"/>
        <v>73</v>
      </c>
      <c r="U323" s="10">
        <f t="shared" si="14"/>
        <v>48</v>
      </c>
    </row>
    <row r="324" spans="2:21" x14ac:dyDescent="0.25">
      <c r="B324" s="20">
        <v>160.5</v>
      </c>
      <c r="C324" s="22">
        <v>81.2</v>
      </c>
      <c r="D324" s="22">
        <v>87</v>
      </c>
      <c r="E324" s="22">
        <v>85</v>
      </c>
      <c r="F324" s="22">
        <v>82.8</v>
      </c>
      <c r="G324" s="22">
        <v>86.8</v>
      </c>
      <c r="H324" s="22">
        <v>89.2</v>
      </c>
      <c r="I324" s="22">
        <v>25.3</v>
      </c>
      <c r="J324" s="22">
        <v>25.3</v>
      </c>
      <c r="K324" s="22">
        <v>44.9</v>
      </c>
      <c r="L324" s="22">
        <v>80.900000000000006</v>
      </c>
      <c r="M324" s="22">
        <v>85.4</v>
      </c>
      <c r="N324" s="22">
        <v>80.7</v>
      </c>
      <c r="O324" s="22">
        <v>38.299999999999997</v>
      </c>
      <c r="P324" s="22">
        <v>0.63100000000000001</v>
      </c>
      <c r="S324" s="10">
        <f t="shared" si="12"/>
        <v>93</v>
      </c>
      <c r="T324" s="10">
        <f t="shared" si="13"/>
        <v>73</v>
      </c>
      <c r="U324" s="10">
        <f t="shared" si="14"/>
        <v>48</v>
      </c>
    </row>
    <row r="325" spans="2:21" x14ac:dyDescent="0.25">
      <c r="B325" s="20">
        <v>161</v>
      </c>
      <c r="C325" s="22">
        <v>81.2</v>
      </c>
      <c r="D325" s="22">
        <v>87.1</v>
      </c>
      <c r="E325" s="22">
        <v>85.1</v>
      </c>
      <c r="F325" s="22">
        <v>82.9</v>
      </c>
      <c r="G325" s="22">
        <v>86.9</v>
      </c>
      <c r="H325" s="22">
        <v>89.2</v>
      </c>
      <c r="I325" s="22">
        <v>25.3</v>
      </c>
      <c r="J325" s="22">
        <v>25.3</v>
      </c>
      <c r="K325" s="22">
        <v>44.9</v>
      </c>
      <c r="L325" s="22">
        <v>80.900000000000006</v>
      </c>
      <c r="M325" s="22">
        <v>85.4</v>
      </c>
      <c r="N325" s="22">
        <v>80.7</v>
      </c>
      <c r="O325" s="22">
        <v>38.299999999999997</v>
      </c>
      <c r="P325" s="22">
        <v>0.63100000000000001</v>
      </c>
      <c r="S325" s="10">
        <f t="shared" ref="S325:S388" si="15">23+70</f>
        <v>93</v>
      </c>
      <c r="T325" s="10">
        <f t="shared" ref="T325:T388" si="16">23+50</f>
        <v>73</v>
      </c>
      <c r="U325" s="10">
        <f t="shared" ref="U325:U388" si="17">23+25</f>
        <v>48</v>
      </c>
    </row>
    <row r="326" spans="2:21" x14ac:dyDescent="0.25">
      <c r="B326" s="20">
        <v>161.5</v>
      </c>
      <c r="C326" s="22">
        <v>81.2</v>
      </c>
      <c r="D326" s="22">
        <v>87.1</v>
      </c>
      <c r="E326" s="22">
        <v>85.1</v>
      </c>
      <c r="F326" s="22">
        <v>82.9</v>
      </c>
      <c r="G326" s="22">
        <v>86.9</v>
      </c>
      <c r="H326" s="22">
        <v>89.2</v>
      </c>
      <c r="I326" s="22">
        <v>25.3</v>
      </c>
      <c r="J326" s="22">
        <v>25.3</v>
      </c>
      <c r="K326" s="22">
        <v>44.9</v>
      </c>
      <c r="L326" s="22">
        <v>80.900000000000006</v>
      </c>
      <c r="M326" s="22">
        <v>85.4</v>
      </c>
      <c r="N326" s="22">
        <v>80.7</v>
      </c>
      <c r="O326" s="22">
        <v>38.299999999999997</v>
      </c>
      <c r="P326" s="22">
        <v>0.63100000000000001</v>
      </c>
      <c r="S326" s="10">
        <f t="shared" si="15"/>
        <v>93</v>
      </c>
      <c r="T326" s="10">
        <f t="shared" si="16"/>
        <v>73</v>
      </c>
      <c r="U326" s="10">
        <f t="shared" si="17"/>
        <v>48</v>
      </c>
    </row>
    <row r="327" spans="2:21" x14ac:dyDescent="0.25">
      <c r="B327" s="20">
        <v>162</v>
      </c>
      <c r="C327" s="22">
        <v>81.3</v>
      </c>
      <c r="D327" s="22">
        <v>87.1</v>
      </c>
      <c r="E327" s="22">
        <v>85.1</v>
      </c>
      <c r="F327" s="22">
        <v>82.9</v>
      </c>
      <c r="G327" s="22">
        <v>86.9</v>
      </c>
      <c r="H327" s="22">
        <v>89.3</v>
      </c>
      <c r="I327" s="22">
        <v>25.3</v>
      </c>
      <c r="J327" s="22">
        <v>25.3</v>
      </c>
      <c r="K327" s="22">
        <v>44.9</v>
      </c>
      <c r="L327" s="22">
        <v>80.900000000000006</v>
      </c>
      <c r="M327" s="22">
        <v>85.4</v>
      </c>
      <c r="N327" s="22">
        <v>80.7</v>
      </c>
      <c r="O327" s="22">
        <v>38.299999999999997</v>
      </c>
      <c r="P327" s="22">
        <v>0.63100000000000001</v>
      </c>
      <c r="S327" s="10">
        <f t="shared" si="15"/>
        <v>93</v>
      </c>
      <c r="T327" s="10">
        <f t="shared" si="16"/>
        <v>73</v>
      </c>
      <c r="U327" s="10">
        <f t="shared" si="17"/>
        <v>48</v>
      </c>
    </row>
    <row r="328" spans="2:21" x14ac:dyDescent="0.25">
      <c r="B328" s="20">
        <v>162.5</v>
      </c>
      <c r="C328" s="22">
        <v>81.3</v>
      </c>
      <c r="D328" s="22">
        <v>87.1</v>
      </c>
      <c r="E328" s="22">
        <v>85.1</v>
      </c>
      <c r="F328" s="22">
        <v>82.9</v>
      </c>
      <c r="G328" s="22">
        <v>86.9</v>
      </c>
      <c r="H328" s="22">
        <v>89.3</v>
      </c>
      <c r="I328" s="22">
        <v>25.3</v>
      </c>
      <c r="J328" s="22">
        <v>25.3</v>
      </c>
      <c r="K328" s="22">
        <v>44.9</v>
      </c>
      <c r="L328" s="22">
        <v>80.900000000000006</v>
      </c>
      <c r="M328" s="22">
        <v>85.4</v>
      </c>
      <c r="N328" s="22">
        <v>80.7</v>
      </c>
      <c r="O328" s="22">
        <v>38.299999999999997</v>
      </c>
      <c r="P328" s="22">
        <v>0.63100000000000001</v>
      </c>
      <c r="S328" s="10">
        <f t="shared" si="15"/>
        <v>93</v>
      </c>
      <c r="T328" s="10">
        <f t="shared" si="16"/>
        <v>73</v>
      </c>
      <c r="U328" s="10">
        <f t="shared" si="17"/>
        <v>48</v>
      </c>
    </row>
    <row r="329" spans="2:21" x14ac:dyDescent="0.25">
      <c r="B329" s="20">
        <v>163</v>
      </c>
      <c r="C329" s="22">
        <v>81.3</v>
      </c>
      <c r="D329" s="22">
        <v>87.1</v>
      </c>
      <c r="E329" s="22">
        <v>85.1</v>
      </c>
      <c r="F329" s="22">
        <v>82.9</v>
      </c>
      <c r="G329" s="22">
        <v>86.9</v>
      </c>
      <c r="H329" s="22">
        <v>89.3</v>
      </c>
      <c r="I329" s="22">
        <v>25.3</v>
      </c>
      <c r="J329" s="22">
        <v>25.3</v>
      </c>
      <c r="K329" s="22">
        <v>44.9</v>
      </c>
      <c r="L329" s="22">
        <v>80.900000000000006</v>
      </c>
      <c r="M329" s="22">
        <v>85.4</v>
      </c>
      <c r="N329" s="22">
        <v>80.7</v>
      </c>
      <c r="O329" s="22">
        <v>38.299999999999997</v>
      </c>
      <c r="P329" s="22">
        <v>0.63100000000000001</v>
      </c>
      <c r="S329" s="10">
        <f t="shared" si="15"/>
        <v>93</v>
      </c>
      <c r="T329" s="10">
        <f t="shared" si="16"/>
        <v>73</v>
      </c>
      <c r="U329" s="10">
        <f t="shared" si="17"/>
        <v>48</v>
      </c>
    </row>
    <row r="330" spans="2:21" x14ac:dyDescent="0.25">
      <c r="B330" s="20">
        <v>163.5</v>
      </c>
      <c r="C330" s="22">
        <v>81.3</v>
      </c>
      <c r="D330" s="22">
        <v>87.2</v>
      </c>
      <c r="E330" s="22">
        <v>85.2</v>
      </c>
      <c r="F330" s="22">
        <v>83</v>
      </c>
      <c r="G330" s="22">
        <v>87</v>
      </c>
      <c r="H330" s="22">
        <v>89.3</v>
      </c>
      <c r="I330" s="22">
        <v>25.3</v>
      </c>
      <c r="J330" s="22">
        <v>25.3</v>
      </c>
      <c r="K330" s="22">
        <v>44.9</v>
      </c>
      <c r="L330" s="22">
        <v>81</v>
      </c>
      <c r="M330" s="22">
        <v>85.5</v>
      </c>
      <c r="N330" s="22">
        <v>80.8</v>
      </c>
      <c r="O330" s="22">
        <v>38.4</v>
      </c>
      <c r="P330" s="22">
        <v>0.63300000000000001</v>
      </c>
      <c r="S330" s="10">
        <f t="shared" si="15"/>
        <v>93</v>
      </c>
      <c r="T330" s="10">
        <f t="shared" si="16"/>
        <v>73</v>
      </c>
      <c r="U330" s="10">
        <f t="shared" si="17"/>
        <v>48</v>
      </c>
    </row>
    <row r="331" spans="2:21" s="6" customFormat="1" x14ac:dyDescent="0.25">
      <c r="B331" s="23">
        <v>164</v>
      </c>
      <c r="C331" s="12">
        <v>81.400000000000006</v>
      </c>
      <c r="D331" s="12">
        <v>87.2</v>
      </c>
      <c r="E331" s="12">
        <v>85.2</v>
      </c>
      <c r="F331" s="12">
        <v>83</v>
      </c>
      <c r="G331" s="12">
        <v>87</v>
      </c>
      <c r="H331" s="12">
        <v>89.4</v>
      </c>
      <c r="I331" s="12">
        <v>25.3</v>
      </c>
      <c r="J331" s="12">
        <v>25.4</v>
      </c>
      <c r="K331" s="12">
        <v>44.9</v>
      </c>
      <c r="L331" s="12">
        <v>81</v>
      </c>
      <c r="M331" s="12">
        <v>85.5</v>
      </c>
      <c r="N331" s="12">
        <v>80.8</v>
      </c>
      <c r="O331" s="12">
        <v>38.4</v>
      </c>
      <c r="P331" s="12">
        <v>0.63100000000000001</v>
      </c>
      <c r="S331" s="10">
        <f t="shared" si="15"/>
        <v>93</v>
      </c>
      <c r="T331" s="10">
        <f t="shared" si="16"/>
        <v>73</v>
      </c>
      <c r="U331" s="10">
        <f t="shared" si="17"/>
        <v>48</v>
      </c>
    </row>
    <row r="332" spans="2:21" x14ac:dyDescent="0.25">
      <c r="B332" s="20">
        <v>164.5</v>
      </c>
      <c r="C332" s="22">
        <v>81.400000000000006</v>
      </c>
      <c r="D332" s="22">
        <v>87.2</v>
      </c>
      <c r="E332" s="22">
        <v>85.2</v>
      </c>
      <c r="F332" s="22">
        <v>83</v>
      </c>
      <c r="G332" s="22">
        <v>87</v>
      </c>
      <c r="H332" s="22">
        <v>89.4</v>
      </c>
      <c r="I332" s="22">
        <v>25.3</v>
      </c>
      <c r="J332" s="22">
        <v>25.4</v>
      </c>
      <c r="K332" s="22">
        <v>45</v>
      </c>
      <c r="L332" s="22">
        <v>81</v>
      </c>
      <c r="M332" s="22">
        <v>85.6</v>
      </c>
      <c r="N332" s="22">
        <v>80.8</v>
      </c>
      <c r="O332" s="22">
        <v>38.4</v>
      </c>
      <c r="P332" s="22">
        <v>0.63</v>
      </c>
      <c r="S332" s="10">
        <f t="shared" si="15"/>
        <v>93</v>
      </c>
      <c r="T332" s="10">
        <f t="shared" si="16"/>
        <v>73</v>
      </c>
      <c r="U332" s="10">
        <f t="shared" si="17"/>
        <v>48</v>
      </c>
    </row>
    <row r="333" spans="2:21" x14ac:dyDescent="0.25">
      <c r="B333" s="20">
        <v>165</v>
      </c>
      <c r="C333" s="22">
        <v>81.400000000000006</v>
      </c>
      <c r="D333" s="22">
        <v>87.2</v>
      </c>
      <c r="E333" s="22">
        <v>85.3</v>
      </c>
      <c r="F333" s="22">
        <v>83</v>
      </c>
      <c r="G333" s="22">
        <v>87</v>
      </c>
      <c r="H333" s="22">
        <v>89.4</v>
      </c>
      <c r="I333" s="22">
        <v>25.3</v>
      </c>
      <c r="J333" s="22">
        <v>25.3</v>
      </c>
      <c r="K333" s="22">
        <v>44.9</v>
      </c>
      <c r="L333" s="22">
        <v>81.099999999999994</v>
      </c>
      <c r="M333" s="22">
        <v>85.6</v>
      </c>
      <c r="N333" s="22">
        <v>80.8</v>
      </c>
      <c r="O333" s="22">
        <v>38.299999999999997</v>
      </c>
      <c r="P333" s="22">
        <v>0.63</v>
      </c>
      <c r="S333" s="10">
        <f t="shared" si="15"/>
        <v>93</v>
      </c>
      <c r="T333" s="10">
        <f t="shared" si="16"/>
        <v>73</v>
      </c>
      <c r="U333" s="10">
        <f t="shared" si="17"/>
        <v>48</v>
      </c>
    </row>
    <row r="334" spans="2:21" x14ac:dyDescent="0.25">
      <c r="B334" s="20">
        <v>165.5</v>
      </c>
      <c r="C334" s="22">
        <v>81.400000000000006</v>
      </c>
      <c r="D334" s="22">
        <v>87.3</v>
      </c>
      <c r="E334" s="22">
        <v>85.3</v>
      </c>
      <c r="F334" s="22">
        <v>83</v>
      </c>
      <c r="G334" s="22">
        <v>87.1</v>
      </c>
      <c r="H334" s="22">
        <v>89.4</v>
      </c>
      <c r="I334" s="22">
        <v>25.3</v>
      </c>
      <c r="J334" s="22">
        <v>25.3</v>
      </c>
      <c r="K334" s="22">
        <v>45</v>
      </c>
      <c r="L334" s="22">
        <v>81.099999999999994</v>
      </c>
      <c r="M334" s="22">
        <v>85.6</v>
      </c>
      <c r="N334" s="22">
        <v>80.900000000000006</v>
      </c>
      <c r="O334" s="22">
        <v>38.299999999999997</v>
      </c>
      <c r="P334" s="22">
        <v>0.63</v>
      </c>
      <c r="S334" s="10">
        <f t="shared" si="15"/>
        <v>93</v>
      </c>
      <c r="T334" s="10">
        <f t="shared" si="16"/>
        <v>73</v>
      </c>
      <c r="U334" s="10">
        <f t="shared" si="17"/>
        <v>48</v>
      </c>
    </row>
    <row r="335" spans="2:21" x14ac:dyDescent="0.25">
      <c r="B335" s="20">
        <v>166</v>
      </c>
      <c r="C335" s="22">
        <v>81.400000000000006</v>
      </c>
      <c r="D335" s="22">
        <v>87.3</v>
      </c>
      <c r="E335" s="22">
        <v>85.3</v>
      </c>
      <c r="F335" s="22">
        <v>83.1</v>
      </c>
      <c r="G335" s="22">
        <v>87.1</v>
      </c>
      <c r="H335" s="22">
        <v>89.4</v>
      </c>
      <c r="I335" s="22">
        <v>25.3</v>
      </c>
      <c r="J335" s="22">
        <v>25.3</v>
      </c>
      <c r="K335" s="22">
        <v>44.9</v>
      </c>
      <c r="L335" s="22">
        <v>81.099999999999994</v>
      </c>
      <c r="M335" s="22">
        <v>85.6</v>
      </c>
      <c r="N335" s="22">
        <v>80.900000000000006</v>
      </c>
      <c r="O335" s="22">
        <v>38.299999999999997</v>
      </c>
      <c r="P335" s="22">
        <v>0.63100000000000001</v>
      </c>
      <c r="S335" s="10">
        <f t="shared" si="15"/>
        <v>93</v>
      </c>
      <c r="T335" s="10">
        <f t="shared" si="16"/>
        <v>73</v>
      </c>
      <c r="U335" s="10">
        <f t="shared" si="17"/>
        <v>48</v>
      </c>
    </row>
    <row r="336" spans="2:21" x14ac:dyDescent="0.25">
      <c r="B336" s="20">
        <v>166.5</v>
      </c>
      <c r="C336" s="22">
        <v>81.5</v>
      </c>
      <c r="D336" s="22">
        <v>87.3</v>
      </c>
      <c r="E336" s="22">
        <v>85.3</v>
      </c>
      <c r="F336" s="22">
        <v>83</v>
      </c>
      <c r="G336" s="22">
        <v>87.1</v>
      </c>
      <c r="H336" s="22">
        <v>89.5</v>
      </c>
      <c r="I336" s="22">
        <v>25.3</v>
      </c>
      <c r="J336" s="22">
        <v>25.3</v>
      </c>
      <c r="K336" s="22">
        <v>45</v>
      </c>
      <c r="L336" s="22">
        <v>81.099999999999994</v>
      </c>
      <c r="M336" s="22">
        <v>85.7</v>
      </c>
      <c r="N336" s="22">
        <v>80.900000000000006</v>
      </c>
      <c r="O336" s="22">
        <v>38.299999999999997</v>
      </c>
      <c r="P336" s="22">
        <v>0.63</v>
      </c>
      <c r="S336" s="10">
        <f t="shared" si="15"/>
        <v>93</v>
      </c>
      <c r="T336" s="10">
        <f t="shared" si="16"/>
        <v>73</v>
      </c>
      <c r="U336" s="10">
        <f t="shared" si="17"/>
        <v>48</v>
      </c>
    </row>
    <row r="337" spans="2:21" x14ac:dyDescent="0.25">
      <c r="B337" s="20">
        <v>167</v>
      </c>
      <c r="C337" s="22">
        <v>81.5</v>
      </c>
      <c r="D337" s="22">
        <v>87.3</v>
      </c>
      <c r="E337" s="22">
        <v>85.4</v>
      </c>
      <c r="F337" s="22">
        <v>83.1</v>
      </c>
      <c r="G337" s="22">
        <v>87.1</v>
      </c>
      <c r="H337" s="22">
        <v>89.5</v>
      </c>
      <c r="I337" s="22">
        <v>25.3</v>
      </c>
      <c r="J337" s="22">
        <v>25.3</v>
      </c>
      <c r="K337" s="22">
        <v>45</v>
      </c>
      <c r="L337" s="22">
        <v>81.2</v>
      </c>
      <c r="M337" s="22">
        <v>85.7</v>
      </c>
      <c r="N337" s="22">
        <v>80.900000000000006</v>
      </c>
      <c r="O337" s="22">
        <v>38.299999999999997</v>
      </c>
      <c r="P337" s="22">
        <v>0.63</v>
      </c>
      <c r="S337" s="10">
        <f t="shared" si="15"/>
        <v>93</v>
      </c>
      <c r="T337" s="10">
        <f t="shared" si="16"/>
        <v>73</v>
      </c>
      <c r="U337" s="10">
        <f t="shared" si="17"/>
        <v>48</v>
      </c>
    </row>
    <row r="338" spans="2:21" x14ac:dyDescent="0.25">
      <c r="B338" s="20">
        <v>167.5</v>
      </c>
      <c r="C338" s="22">
        <v>81.5</v>
      </c>
      <c r="D338" s="22">
        <v>87.3</v>
      </c>
      <c r="E338" s="22">
        <v>85.4</v>
      </c>
      <c r="F338" s="22">
        <v>83.1</v>
      </c>
      <c r="G338" s="22">
        <v>87.1</v>
      </c>
      <c r="H338" s="22">
        <v>89.5</v>
      </c>
      <c r="I338" s="22">
        <v>25.3</v>
      </c>
      <c r="J338" s="22">
        <v>25.4</v>
      </c>
      <c r="K338" s="22">
        <v>45</v>
      </c>
      <c r="L338" s="22">
        <v>81.2</v>
      </c>
      <c r="M338" s="22">
        <v>85.7</v>
      </c>
      <c r="N338" s="22">
        <v>80.900000000000006</v>
      </c>
      <c r="O338" s="22">
        <v>38.299999999999997</v>
      </c>
      <c r="P338" s="22">
        <v>0.63100000000000001</v>
      </c>
      <c r="S338" s="10">
        <f t="shared" si="15"/>
        <v>93</v>
      </c>
      <c r="T338" s="10">
        <f t="shared" si="16"/>
        <v>73</v>
      </c>
      <c r="U338" s="10">
        <f t="shared" si="17"/>
        <v>48</v>
      </c>
    </row>
    <row r="339" spans="2:21" x14ac:dyDescent="0.25">
      <c r="B339" s="20">
        <v>168</v>
      </c>
      <c r="C339" s="22">
        <v>81.5</v>
      </c>
      <c r="D339" s="22">
        <v>87.3</v>
      </c>
      <c r="E339" s="22">
        <v>85.4</v>
      </c>
      <c r="F339" s="22">
        <v>83.1</v>
      </c>
      <c r="G339" s="22">
        <v>87.1</v>
      </c>
      <c r="H339" s="22">
        <v>89.5</v>
      </c>
      <c r="I339" s="22">
        <v>25.3</v>
      </c>
      <c r="J339" s="22">
        <v>25.4</v>
      </c>
      <c r="K339" s="22">
        <v>45.1</v>
      </c>
      <c r="L339" s="22">
        <v>81.2</v>
      </c>
      <c r="M339" s="22">
        <v>85.7</v>
      </c>
      <c r="N339" s="22">
        <v>80.900000000000006</v>
      </c>
      <c r="O339" s="22">
        <v>38.299999999999997</v>
      </c>
      <c r="P339" s="22">
        <v>0.63100000000000001</v>
      </c>
      <c r="S339" s="10">
        <f t="shared" si="15"/>
        <v>93</v>
      </c>
      <c r="T339" s="10">
        <f t="shared" si="16"/>
        <v>73</v>
      </c>
      <c r="U339" s="10">
        <f t="shared" si="17"/>
        <v>48</v>
      </c>
    </row>
    <row r="340" spans="2:21" x14ac:dyDescent="0.25">
      <c r="B340" s="20">
        <v>168.5</v>
      </c>
      <c r="C340" s="22">
        <v>81.5</v>
      </c>
      <c r="D340" s="22">
        <v>87.4</v>
      </c>
      <c r="E340" s="22">
        <v>85.4</v>
      </c>
      <c r="F340" s="22">
        <v>83.1</v>
      </c>
      <c r="G340" s="22">
        <v>87.1</v>
      </c>
      <c r="H340" s="22">
        <v>89.5</v>
      </c>
      <c r="I340" s="22">
        <v>25.3</v>
      </c>
      <c r="J340" s="22">
        <v>25.4</v>
      </c>
      <c r="K340" s="22">
        <v>45.1</v>
      </c>
      <c r="L340" s="22">
        <v>81.2</v>
      </c>
      <c r="M340" s="22">
        <v>85.7</v>
      </c>
      <c r="N340" s="22">
        <v>81</v>
      </c>
      <c r="O340" s="22">
        <v>38.299999999999997</v>
      </c>
      <c r="P340" s="22">
        <v>0.63100000000000001</v>
      </c>
      <c r="S340" s="10">
        <f t="shared" si="15"/>
        <v>93</v>
      </c>
      <c r="T340" s="10">
        <f t="shared" si="16"/>
        <v>73</v>
      </c>
      <c r="U340" s="10">
        <f t="shared" si="17"/>
        <v>48</v>
      </c>
    </row>
    <row r="341" spans="2:21" x14ac:dyDescent="0.25">
      <c r="B341" s="20">
        <v>169</v>
      </c>
      <c r="C341" s="22">
        <v>81.5</v>
      </c>
      <c r="D341" s="22">
        <v>87.4</v>
      </c>
      <c r="E341" s="22">
        <v>85.4</v>
      </c>
      <c r="F341" s="22">
        <v>83.1</v>
      </c>
      <c r="G341" s="22">
        <v>87.1</v>
      </c>
      <c r="H341" s="22">
        <v>89.5</v>
      </c>
      <c r="I341" s="22">
        <v>25.3</v>
      </c>
      <c r="J341" s="22">
        <v>25.4</v>
      </c>
      <c r="K341" s="22">
        <v>45.2</v>
      </c>
      <c r="L341" s="22">
        <v>81.2</v>
      </c>
      <c r="M341" s="22">
        <v>85.7</v>
      </c>
      <c r="N341" s="22">
        <v>80.900000000000006</v>
      </c>
      <c r="O341" s="22">
        <v>38.299999999999997</v>
      </c>
      <c r="P341" s="22">
        <v>0.63</v>
      </c>
      <c r="S341" s="10">
        <f t="shared" si="15"/>
        <v>93</v>
      </c>
      <c r="T341" s="10">
        <f t="shared" si="16"/>
        <v>73</v>
      </c>
      <c r="U341" s="10">
        <f t="shared" si="17"/>
        <v>48</v>
      </c>
    </row>
    <row r="342" spans="2:21" x14ac:dyDescent="0.25">
      <c r="B342" s="20">
        <v>169.5</v>
      </c>
      <c r="C342" s="22">
        <v>81.5</v>
      </c>
      <c r="D342" s="22">
        <v>87.4</v>
      </c>
      <c r="E342" s="22">
        <v>85.4</v>
      </c>
      <c r="F342" s="22">
        <v>83.1</v>
      </c>
      <c r="G342" s="22">
        <v>87.2</v>
      </c>
      <c r="H342" s="22">
        <v>89.5</v>
      </c>
      <c r="I342" s="22">
        <v>25.3</v>
      </c>
      <c r="J342" s="22">
        <v>25.4</v>
      </c>
      <c r="K342" s="22">
        <v>45.2</v>
      </c>
      <c r="L342" s="22">
        <v>81.2</v>
      </c>
      <c r="M342" s="22">
        <v>85.7</v>
      </c>
      <c r="N342" s="22">
        <v>81</v>
      </c>
      <c r="O342" s="22">
        <v>38.299999999999997</v>
      </c>
      <c r="P342" s="22">
        <v>0.628</v>
      </c>
      <c r="S342" s="10">
        <f t="shared" si="15"/>
        <v>93</v>
      </c>
      <c r="T342" s="10">
        <f t="shared" si="16"/>
        <v>73</v>
      </c>
      <c r="U342" s="10">
        <f t="shared" si="17"/>
        <v>48</v>
      </c>
    </row>
    <row r="343" spans="2:21" x14ac:dyDescent="0.25">
      <c r="B343" s="20">
        <v>170</v>
      </c>
      <c r="C343" s="22">
        <v>81.5</v>
      </c>
      <c r="D343" s="22">
        <v>87.3</v>
      </c>
      <c r="E343" s="22">
        <v>85.4</v>
      </c>
      <c r="F343" s="22">
        <v>83.1</v>
      </c>
      <c r="G343" s="22">
        <v>87.2</v>
      </c>
      <c r="H343" s="22">
        <v>89.5</v>
      </c>
      <c r="I343" s="22">
        <v>25.3</v>
      </c>
      <c r="J343" s="22">
        <v>25.4</v>
      </c>
      <c r="K343" s="22">
        <v>45.1</v>
      </c>
      <c r="L343" s="22">
        <v>81.2</v>
      </c>
      <c r="M343" s="22">
        <v>85.7</v>
      </c>
      <c r="N343" s="22">
        <v>81.099999999999994</v>
      </c>
      <c r="O343" s="22">
        <v>38.299999999999997</v>
      </c>
      <c r="P343" s="22">
        <v>0.629</v>
      </c>
      <c r="S343" s="10">
        <f t="shared" si="15"/>
        <v>93</v>
      </c>
      <c r="T343" s="10">
        <f t="shared" si="16"/>
        <v>73</v>
      </c>
      <c r="U343" s="10">
        <f t="shared" si="17"/>
        <v>48</v>
      </c>
    </row>
    <row r="344" spans="2:21" x14ac:dyDescent="0.25">
      <c r="B344" s="20">
        <v>170.5</v>
      </c>
      <c r="C344" s="22">
        <v>81.5</v>
      </c>
      <c r="D344" s="22">
        <v>87.3</v>
      </c>
      <c r="E344" s="22">
        <v>85.4</v>
      </c>
      <c r="F344" s="22">
        <v>83.1</v>
      </c>
      <c r="G344" s="22">
        <v>87.2</v>
      </c>
      <c r="H344" s="22">
        <v>89.5</v>
      </c>
      <c r="I344" s="22">
        <v>25.4</v>
      </c>
      <c r="J344" s="22">
        <v>25.4</v>
      </c>
      <c r="K344" s="22">
        <v>45.2</v>
      </c>
      <c r="L344" s="22">
        <v>81.2</v>
      </c>
      <c r="M344" s="22">
        <v>85.7</v>
      </c>
      <c r="N344" s="22">
        <v>81.099999999999994</v>
      </c>
      <c r="O344" s="22">
        <v>38.299999999999997</v>
      </c>
      <c r="P344" s="22">
        <v>0.63</v>
      </c>
      <c r="S344" s="10">
        <f t="shared" si="15"/>
        <v>93</v>
      </c>
      <c r="T344" s="10">
        <f t="shared" si="16"/>
        <v>73</v>
      </c>
      <c r="U344" s="10">
        <f t="shared" si="17"/>
        <v>48</v>
      </c>
    </row>
    <row r="345" spans="2:21" x14ac:dyDescent="0.25">
      <c r="B345" s="20">
        <v>171</v>
      </c>
      <c r="C345" s="22">
        <v>81.5</v>
      </c>
      <c r="D345" s="22">
        <v>87.4</v>
      </c>
      <c r="E345" s="22">
        <v>85.4</v>
      </c>
      <c r="F345" s="22">
        <v>83.1</v>
      </c>
      <c r="G345" s="22">
        <v>87.2</v>
      </c>
      <c r="H345" s="22">
        <v>89.6</v>
      </c>
      <c r="I345" s="22">
        <v>25.4</v>
      </c>
      <c r="J345" s="22">
        <v>25.4</v>
      </c>
      <c r="K345" s="22">
        <v>45.2</v>
      </c>
      <c r="L345" s="22">
        <v>81.2</v>
      </c>
      <c r="M345" s="22">
        <v>85.7</v>
      </c>
      <c r="N345" s="22">
        <v>81.2</v>
      </c>
      <c r="O345" s="22">
        <v>38.299999999999997</v>
      </c>
      <c r="P345" s="22">
        <v>0.63</v>
      </c>
      <c r="S345" s="10">
        <f t="shared" si="15"/>
        <v>93</v>
      </c>
      <c r="T345" s="10">
        <f t="shared" si="16"/>
        <v>73</v>
      </c>
      <c r="U345" s="10">
        <f t="shared" si="17"/>
        <v>48</v>
      </c>
    </row>
    <row r="346" spans="2:21" x14ac:dyDescent="0.25">
      <c r="B346" s="20">
        <v>171.5</v>
      </c>
      <c r="C346" s="22">
        <v>81.5</v>
      </c>
      <c r="D346" s="22">
        <v>87.4</v>
      </c>
      <c r="E346" s="22">
        <v>85.4</v>
      </c>
      <c r="F346" s="22">
        <v>83.1</v>
      </c>
      <c r="G346" s="22">
        <v>87.2</v>
      </c>
      <c r="H346" s="22">
        <v>89.6</v>
      </c>
      <c r="I346" s="22">
        <v>25.4</v>
      </c>
      <c r="J346" s="22">
        <v>25.4</v>
      </c>
      <c r="K346" s="22">
        <v>45.2</v>
      </c>
      <c r="L346" s="22">
        <v>81.2</v>
      </c>
      <c r="M346" s="22">
        <v>85.7</v>
      </c>
      <c r="N346" s="22">
        <v>81.099999999999994</v>
      </c>
      <c r="O346" s="22">
        <v>38.4</v>
      </c>
      <c r="P346" s="22">
        <v>0.63</v>
      </c>
      <c r="S346" s="10">
        <f t="shared" si="15"/>
        <v>93</v>
      </c>
      <c r="T346" s="10">
        <f t="shared" si="16"/>
        <v>73</v>
      </c>
      <c r="U346" s="10">
        <f t="shared" si="17"/>
        <v>48</v>
      </c>
    </row>
    <row r="347" spans="2:21" x14ac:dyDescent="0.25">
      <c r="B347" s="20">
        <v>172</v>
      </c>
      <c r="C347" s="22">
        <v>81.599999999999994</v>
      </c>
      <c r="D347" s="22">
        <v>87.4</v>
      </c>
      <c r="E347" s="22">
        <v>85.4</v>
      </c>
      <c r="F347" s="22">
        <v>83.1</v>
      </c>
      <c r="G347" s="22">
        <v>87.2</v>
      </c>
      <c r="H347" s="22">
        <v>89.6</v>
      </c>
      <c r="I347" s="22">
        <v>25.3</v>
      </c>
      <c r="J347" s="22">
        <v>25.4</v>
      </c>
      <c r="K347" s="22">
        <v>45.2</v>
      </c>
      <c r="L347" s="22">
        <v>81.2</v>
      </c>
      <c r="M347" s="22">
        <v>85.7</v>
      </c>
      <c r="N347" s="22">
        <v>81.2</v>
      </c>
      <c r="O347" s="22">
        <v>38.299999999999997</v>
      </c>
      <c r="P347" s="22">
        <v>0.63</v>
      </c>
      <c r="S347" s="10">
        <f t="shared" si="15"/>
        <v>93</v>
      </c>
      <c r="T347" s="10">
        <f t="shared" si="16"/>
        <v>73</v>
      </c>
      <c r="U347" s="10">
        <f t="shared" si="17"/>
        <v>48</v>
      </c>
    </row>
    <row r="348" spans="2:21" x14ac:dyDescent="0.25">
      <c r="B348" s="20">
        <v>172.5</v>
      </c>
      <c r="C348" s="22">
        <v>81.599999999999994</v>
      </c>
      <c r="D348" s="22">
        <v>87.4</v>
      </c>
      <c r="E348" s="22">
        <v>85.4</v>
      </c>
      <c r="F348" s="22">
        <v>83.1</v>
      </c>
      <c r="G348" s="22">
        <v>87.2</v>
      </c>
      <c r="H348" s="22">
        <v>89.6</v>
      </c>
      <c r="I348" s="22">
        <v>25.3</v>
      </c>
      <c r="J348" s="22">
        <v>25.4</v>
      </c>
      <c r="K348" s="22">
        <v>45.1</v>
      </c>
      <c r="L348" s="22">
        <v>81.2</v>
      </c>
      <c r="M348" s="22">
        <v>85.7</v>
      </c>
      <c r="N348" s="22">
        <v>81.099999999999994</v>
      </c>
      <c r="O348" s="22">
        <v>38.299999999999997</v>
      </c>
      <c r="P348" s="22">
        <v>0.63</v>
      </c>
      <c r="S348" s="10">
        <f t="shared" si="15"/>
        <v>93</v>
      </c>
      <c r="T348" s="10">
        <f t="shared" si="16"/>
        <v>73</v>
      </c>
      <c r="U348" s="10">
        <f t="shared" si="17"/>
        <v>48</v>
      </c>
    </row>
    <row r="349" spans="2:21" x14ac:dyDescent="0.25">
      <c r="B349" s="20">
        <v>173</v>
      </c>
      <c r="C349" s="22">
        <v>81.599999999999994</v>
      </c>
      <c r="D349" s="22">
        <v>87.4</v>
      </c>
      <c r="E349" s="22">
        <v>85.5</v>
      </c>
      <c r="F349" s="22">
        <v>83.1</v>
      </c>
      <c r="G349" s="22">
        <v>87.2</v>
      </c>
      <c r="H349" s="22">
        <v>89.6</v>
      </c>
      <c r="I349" s="22">
        <v>25.4</v>
      </c>
      <c r="J349" s="22">
        <v>25.4</v>
      </c>
      <c r="K349" s="22">
        <v>45.2</v>
      </c>
      <c r="L349" s="22">
        <v>81.2</v>
      </c>
      <c r="M349" s="22">
        <v>85.7</v>
      </c>
      <c r="N349" s="22">
        <v>81.2</v>
      </c>
      <c r="O349" s="22">
        <v>38.299999999999997</v>
      </c>
      <c r="P349" s="22">
        <v>0.63</v>
      </c>
      <c r="S349" s="10">
        <f t="shared" si="15"/>
        <v>93</v>
      </c>
      <c r="T349" s="10">
        <f t="shared" si="16"/>
        <v>73</v>
      </c>
      <c r="U349" s="10">
        <f t="shared" si="17"/>
        <v>48</v>
      </c>
    </row>
    <row r="350" spans="2:21" x14ac:dyDescent="0.25">
      <c r="B350" s="20">
        <v>173.5</v>
      </c>
      <c r="C350" s="22">
        <v>81.599999999999994</v>
      </c>
      <c r="D350" s="22">
        <v>87.4</v>
      </c>
      <c r="E350" s="22">
        <v>85.5</v>
      </c>
      <c r="F350" s="22">
        <v>83.1</v>
      </c>
      <c r="G350" s="22">
        <v>87.2</v>
      </c>
      <c r="H350" s="22">
        <v>89.6</v>
      </c>
      <c r="I350" s="22">
        <v>25.4</v>
      </c>
      <c r="J350" s="22">
        <v>25.4</v>
      </c>
      <c r="K350" s="22">
        <v>45.2</v>
      </c>
      <c r="L350" s="22">
        <v>81.3</v>
      </c>
      <c r="M350" s="22">
        <v>85.7</v>
      </c>
      <c r="N350" s="22">
        <v>81.2</v>
      </c>
      <c r="O350" s="22">
        <v>38.4</v>
      </c>
      <c r="P350" s="22">
        <v>0.63</v>
      </c>
      <c r="S350" s="10">
        <f t="shared" si="15"/>
        <v>93</v>
      </c>
      <c r="T350" s="10">
        <f t="shared" si="16"/>
        <v>73</v>
      </c>
      <c r="U350" s="10">
        <f t="shared" si="17"/>
        <v>48</v>
      </c>
    </row>
    <row r="351" spans="2:21" x14ac:dyDescent="0.25">
      <c r="B351" s="20">
        <v>174</v>
      </c>
      <c r="C351" s="22">
        <v>81.599999999999994</v>
      </c>
      <c r="D351" s="22">
        <v>87.4</v>
      </c>
      <c r="E351" s="22">
        <v>85.5</v>
      </c>
      <c r="F351" s="22">
        <v>83.2</v>
      </c>
      <c r="G351" s="22">
        <v>87.3</v>
      </c>
      <c r="H351" s="22">
        <v>89.6</v>
      </c>
      <c r="I351" s="22">
        <v>25.4</v>
      </c>
      <c r="J351" s="22">
        <v>25.4</v>
      </c>
      <c r="K351" s="22">
        <v>45.2</v>
      </c>
      <c r="L351" s="22">
        <v>81.3</v>
      </c>
      <c r="M351" s="22">
        <v>85.8</v>
      </c>
      <c r="N351" s="22">
        <v>81.2</v>
      </c>
      <c r="O351" s="22">
        <v>38.4</v>
      </c>
      <c r="P351" s="22">
        <v>0.629</v>
      </c>
      <c r="S351" s="10">
        <f t="shared" si="15"/>
        <v>93</v>
      </c>
      <c r="T351" s="10">
        <f t="shared" si="16"/>
        <v>73</v>
      </c>
      <c r="U351" s="10">
        <f t="shared" si="17"/>
        <v>48</v>
      </c>
    </row>
    <row r="352" spans="2:21" x14ac:dyDescent="0.25">
      <c r="B352" s="20">
        <v>174.5</v>
      </c>
      <c r="C352" s="22">
        <v>81.599999999999994</v>
      </c>
      <c r="D352" s="22">
        <v>87.4</v>
      </c>
      <c r="E352" s="22">
        <v>85.5</v>
      </c>
      <c r="F352" s="22">
        <v>83.2</v>
      </c>
      <c r="G352" s="22">
        <v>87.3</v>
      </c>
      <c r="H352" s="22">
        <v>89.6</v>
      </c>
      <c r="I352" s="22">
        <v>25.3</v>
      </c>
      <c r="J352" s="22">
        <v>25.4</v>
      </c>
      <c r="K352" s="22">
        <v>45.3</v>
      </c>
      <c r="L352" s="22">
        <v>81.3</v>
      </c>
      <c r="M352" s="22">
        <v>85.8</v>
      </c>
      <c r="N352" s="22">
        <v>81.099999999999994</v>
      </c>
      <c r="O352" s="22">
        <v>38.4</v>
      </c>
      <c r="P352" s="22">
        <v>0.63</v>
      </c>
      <c r="S352" s="10">
        <f t="shared" si="15"/>
        <v>93</v>
      </c>
      <c r="T352" s="10">
        <f t="shared" si="16"/>
        <v>73</v>
      </c>
      <c r="U352" s="10">
        <f t="shared" si="17"/>
        <v>48</v>
      </c>
    </row>
    <row r="353" spans="2:21" x14ac:dyDescent="0.25">
      <c r="B353" s="20">
        <v>175</v>
      </c>
      <c r="C353" s="22">
        <v>81.599999999999994</v>
      </c>
      <c r="D353" s="22">
        <v>87.4</v>
      </c>
      <c r="E353" s="22">
        <v>85.5</v>
      </c>
      <c r="F353" s="22">
        <v>83.2</v>
      </c>
      <c r="G353" s="22">
        <v>87.3</v>
      </c>
      <c r="H353" s="22">
        <v>89.7</v>
      </c>
      <c r="I353" s="22">
        <v>25.4</v>
      </c>
      <c r="J353" s="22">
        <v>25.4</v>
      </c>
      <c r="K353" s="22">
        <v>45.3</v>
      </c>
      <c r="L353" s="22">
        <v>81.3</v>
      </c>
      <c r="M353" s="22">
        <v>85.8</v>
      </c>
      <c r="N353" s="22">
        <v>81.2</v>
      </c>
      <c r="O353" s="22">
        <v>38.4</v>
      </c>
      <c r="P353" s="22">
        <v>0.63</v>
      </c>
      <c r="S353" s="10">
        <f t="shared" si="15"/>
        <v>93</v>
      </c>
      <c r="T353" s="10">
        <f t="shared" si="16"/>
        <v>73</v>
      </c>
      <c r="U353" s="10">
        <f t="shared" si="17"/>
        <v>48</v>
      </c>
    </row>
    <row r="354" spans="2:21" x14ac:dyDescent="0.25">
      <c r="B354" s="20">
        <v>175.5</v>
      </c>
      <c r="C354" s="22">
        <v>81.599999999999994</v>
      </c>
      <c r="D354" s="22">
        <v>87.4</v>
      </c>
      <c r="E354" s="22">
        <v>85.5</v>
      </c>
      <c r="F354" s="22">
        <v>83.2</v>
      </c>
      <c r="G354" s="22">
        <v>87.3</v>
      </c>
      <c r="H354" s="22">
        <v>89.7</v>
      </c>
      <c r="I354" s="22">
        <v>25.4</v>
      </c>
      <c r="J354" s="22">
        <v>25.4</v>
      </c>
      <c r="K354" s="22">
        <v>45.1</v>
      </c>
      <c r="L354" s="22">
        <v>81.400000000000006</v>
      </c>
      <c r="M354" s="22">
        <v>85.8</v>
      </c>
      <c r="N354" s="22">
        <v>81.099999999999994</v>
      </c>
      <c r="O354" s="22">
        <v>38.299999999999997</v>
      </c>
      <c r="P354" s="22">
        <v>0.629</v>
      </c>
      <c r="S354" s="10">
        <f t="shared" si="15"/>
        <v>93</v>
      </c>
      <c r="T354" s="10">
        <f t="shared" si="16"/>
        <v>73</v>
      </c>
      <c r="U354" s="10">
        <f t="shared" si="17"/>
        <v>48</v>
      </c>
    </row>
    <row r="355" spans="2:21" x14ac:dyDescent="0.25">
      <c r="B355" s="20">
        <v>176</v>
      </c>
      <c r="C355" s="22">
        <v>81.599999999999994</v>
      </c>
      <c r="D355" s="22">
        <v>87.4</v>
      </c>
      <c r="E355" s="22">
        <v>85.5</v>
      </c>
      <c r="F355" s="22">
        <v>83.1</v>
      </c>
      <c r="G355" s="22">
        <v>87.3</v>
      </c>
      <c r="H355" s="22">
        <v>89.7</v>
      </c>
      <c r="I355" s="22">
        <v>25.4</v>
      </c>
      <c r="J355" s="22">
        <v>25.4</v>
      </c>
      <c r="K355" s="22">
        <v>45.3</v>
      </c>
      <c r="L355" s="22">
        <v>81.400000000000006</v>
      </c>
      <c r="M355" s="22">
        <v>85.8</v>
      </c>
      <c r="N355" s="22">
        <v>81.099999999999994</v>
      </c>
      <c r="O355" s="22">
        <v>38.299999999999997</v>
      </c>
      <c r="P355" s="22">
        <v>0.629</v>
      </c>
      <c r="S355" s="10">
        <f t="shared" si="15"/>
        <v>93</v>
      </c>
      <c r="T355" s="10">
        <f t="shared" si="16"/>
        <v>73</v>
      </c>
      <c r="U355" s="10">
        <f t="shared" si="17"/>
        <v>48</v>
      </c>
    </row>
    <row r="356" spans="2:21" x14ac:dyDescent="0.25">
      <c r="B356" s="20">
        <v>176.5</v>
      </c>
      <c r="C356" s="22">
        <v>81.599999999999994</v>
      </c>
      <c r="D356" s="22">
        <v>87.5</v>
      </c>
      <c r="E356" s="22">
        <v>85.6</v>
      </c>
      <c r="F356" s="22">
        <v>83.2</v>
      </c>
      <c r="G356" s="22">
        <v>87.3</v>
      </c>
      <c r="H356" s="22">
        <v>89.7</v>
      </c>
      <c r="I356" s="22">
        <v>25.4</v>
      </c>
      <c r="J356" s="22">
        <v>25.4</v>
      </c>
      <c r="K356" s="22">
        <v>45.3</v>
      </c>
      <c r="L356" s="22">
        <v>81.400000000000006</v>
      </c>
      <c r="M356" s="22">
        <v>85.8</v>
      </c>
      <c r="N356" s="22">
        <v>81.2</v>
      </c>
      <c r="O356" s="22">
        <v>38.4</v>
      </c>
      <c r="P356" s="22">
        <v>0.63</v>
      </c>
      <c r="S356" s="10">
        <f t="shared" si="15"/>
        <v>93</v>
      </c>
      <c r="T356" s="10">
        <f t="shared" si="16"/>
        <v>73</v>
      </c>
      <c r="U356" s="10">
        <f t="shared" si="17"/>
        <v>48</v>
      </c>
    </row>
    <row r="357" spans="2:21" x14ac:dyDescent="0.25">
      <c r="B357" s="20">
        <v>177</v>
      </c>
      <c r="C357" s="22">
        <v>81.599999999999994</v>
      </c>
      <c r="D357" s="22">
        <v>87.5</v>
      </c>
      <c r="E357" s="22">
        <v>85.5</v>
      </c>
      <c r="F357" s="22">
        <v>83.2</v>
      </c>
      <c r="G357" s="22">
        <v>87.3</v>
      </c>
      <c r="H357" s="22">
        <v>89.7</v>
      </c>
      <c r="I357" s="22">
        <v>25.3</v>
      </c>
      <c r="J357" s="22">
        <v>25.4</v>
      </c>
      <c r="K357" s="22">
        <v>45.3</v>
      </c>
      <c r="L357" s="22">
        <v>81.400000000000006</v>
      </c>
      <c r="M357" s="22">
        <v>85.8</v>
      </c>
      <c r="N357" s="22">
        <v>81.2</v>
      </c>
      <c r="O357" s="22">
        <v>38.5</v>
      </c>
      <c r="P357" s="22">
        <v>0.63</v>
      </c>
      <c r="S357" s="10">
        <f t="shared" si="15"/>
        <v>93</v>
      </c>
      <c r="T357" s="10">
        <f t="shared" si="16"/>
        <v>73</v>
      </c>
      <c r="U357" s="10">
        <f t="shared" si="17"/>
        <v>48</v>
      </c>
    </row>
    <row r="358" spans="2:21" x14ac:dyDescent="0.25">
      <c r="B358" s="20">
        <v>177.5</v>
      </c>
      <c r="C358" s="22">
        <v>81.599999999999994</v>
      </c>
      <c r="D358" s="22">
        <v>87.5</v>
      </c>
      <c r="E358" s="22">
        <v>85.6</v>
      </c>
      <c r="F358" s="22">
        <v>83.2</v>
      </c>
      <c r="G358" s="22">
        <v>87.3</v>
      </c>
      <c r="H358" s="22">
        <v>89.7</v>
      </c>
      <c r="I358" s="22">
        <v>25.4</v>
      </c>
      <c r="J358" s="22">
        <v>25.4</v>
      </c>
      <c r="K358" s="22">
        <v>45.4</v>
      </c>
      <c r="L358" s="22">
        <v>81.400000000000006</v>
      </c>
      <c r="M358" s="22">
        <v>85.9</v>
      </c>
      <c r="N358" s="22">
        <v>81.3</v>
      </c>
      <c r="O358" s="22">
        <v>38.5</v>
      </c>
      <c r="P358" s="22">
        <v>0.63100000000000001</v>
      </c>
      <c r="S358" s="10">
        <f t="shared" si="15"/>
        <v>93</v>
      </c>
      <c r="T358" s="10">
        <f t="shared" si="16"/>
        <v>73</v>
      </c>
      <c r="U358" s="10">
        <f t="shared" si="17"/>
        <v>48</v>
      </c>
    </row>
    <row r="359" spans="2:21" x14ac:dyDescent="0.25">
      <c r="B359" s="20">
        <v>178</v>
      </c>
      <c r="C359" s="22">
        <v>81.599999999999994</v>
      </c>
      <c r="D359" s="22">
        <v>87.5</v>
      </c>
      <c r="E359" s="22">
        <v>85.6</v>
      </c>
      <c r="F359" s="22">
        <v>83.2</v>
      </c>
      <c r="G359" s="22">
        <v>87.3</v>
      </c>
      <c r="H359" s="22">
        <v>89.7</v>
      </c>
      <c r="I359" s="22">
        <v>25.4</v>
      </c>
      <c r="J359" s="22">
        <v>25.4</v>
      </c>
      <c r="K359" s="22">
        <v>45.4</v>
      </c>
      <c r="L359" s="22">
        <v>81.400000000000006</v>
      </c>
      <c r="M359" s="22">
        <v>85.9</v>
      </c>
      <c r="N359" s="22">
        <v>81.3</v>
      </c>
      <c r="O359" s="22">
        <v>38.5</v>
      </c>
      <c r="P359" s="22">
        <v>0.63100000000000001</v>
      </c>
      <c r="S359" s="10">
        <f t="shared" si="15"/>
        <v>93</v>
      </c>
      <c r="T359" s="10">
        <f t="shared" si="16"/>
        <v>73</v>
      </c>
      <c r="U359" s="10">
        <f t="shared" si="17"/>
        <v>48</v>
      </c>
    </row>
    <row r="360" spans="2:21" s="15" customFormat="1" x14ac:dyDescent="0.25">
      <c r="B360" s="21">
        <v>178.5</v>
      </c>
      <c r="C360" s="24">
        <v>81.7</v>
      </c>
      <c r="D360" s="24">
        <v>87.6</v>
      </c>
      <c r="E360" s="24">
        <v>85.6</v>
      </c>
      <c r="F360" s="24">
        <v>83.2</v>
      </c>
      <c r="G360" s="24">
        <v>87.4</v>
      </c>
      <c r="H360" s="24">
        <v>89.7</v>
      </c>
      <c r="I360" s="24">
        <v>25.4</v>
      </c>
      <c r="J360" s="24">
        <v>25.4</v>
      </c>
      <c r="K360" s="24">
        <v>45.4</v>
      </c>
      <c r="L360" s="24">
        <v>81.5</v>
      </c>
      <c r="M360" s="24">
        <v>85.9</v>
      </c>
      <c r="N360" s="24">
        <v>81.2</v>
      </c>
      <c r="O360" s="24">
        <v>38.5</v>
      </c>
      <c r="P360" s="24">
        <v>0.63100000000000001</v>
      </c>
      <c r="S360" s="10">
        <f t="shared" si="15"/>
        <v>93</v>
      </c>
      <c r="T360" s="10">
        <f t="shared" si="16"/>
        <v>73</v>
      </c>
      <c r="U360" s="10">
        <f t="shared" si="17"/>
        <v>48</v>
      </c>
    </row>
    <row r="361" spans="2:21" x14ac:dyDescent="0.25">
      <c r="B361" s="20">
        <v>179</v>
      </c>
      <c r="C361" s="22">
        <v>81.7</v>
      </c>
      <c r="D361" s="22">
        <v>87.5</v>
      </c>
      <c r="E361" s="22">
        <v>85.6</v>
      </c>
      <c r="F361" s="22">
        <v>83.3</v>
      </c>
      <c r="G361" s="22">
        <v>87.3</v>
      </c>
      <c r="H361" s="22">
        <v>89.7</v>
      </c>
      <c r="I361" s="22">
        <v>25.4</v>
      </c>
      <c r="J361" s="22">
        <v>25.4</v>
      </c>
      <c r="K361" s="22">
        <v>45.4</v>
      </c>
      <c r="L361" s="22">
        <v>81.5</v>
      </c>
      <c r="M361" s="22">
        <v>85.9</v>
      </c>
      <c r="N361" s="22">
        <v>81.2</v>
      </c>
      <c r="O361" s="22">
        <v>38.5</v>
      </c>
      <c r="P361" s="22">
        <v>0.63300000000000001</v>
      </c>
      <c r="S361" s="10">
        <f t="shared" si="15"/>
        <v>93</v>
      </c>
      <c r="T361" s="10">
        <f t="shared" si="16"/>
        <v>73</v>
      </c>
      <c r="U361" s="10">
        <f t="shared" si="17"/>
        <v>48</v>
      </c>
    </row>
    <row r="362" spans="2:21" x14ac:dyDescent="0.25">
      <c r="B362" s="20">
        <v>179.5</v>
      </c>
      <c r="C362" s="22">
        <v>81.7</v>
      </c>
      <c r="D362" s="22">
        <v>87.6</v>
      </c>
      <c r="E362" s="22">
        <v>85.6</v>
      </c>
      <c r="F362" s="22">
        <v>83.3</v>
      </c>
      <c r="G362" s="22">
        <v>87.4</v>
      </c>
      <c r="H362" s="22">
        <v>89.8</v>
      </c>
      <c r="I362" s="22">
        <v>25.4</v>
      </c>
      <c r="J362" s="22">
        <v>25.4</v>
      </c>
      <c r="K362" s="22">
        <v>45.4</v>
      </c>
      <c r="L362" s="22">
        <v>81.5</v>
      </c>
      <c r="M362" s="22">
        <v>86</v>
      </c>
      <c r="N362" s="22">
        <v>81.3</v>
      </c>
      <c r="O362" s="22">
        <v>38.5</v>
      </c>
      <c r="P362" s="22">
        <v>0.63100000000000001</v>
      </c>
      <c r="S362" s="10">
        <f t="shared" si="15"/>
        <v>93</v>
      </c>
      <c r="T362" s="10">
        <f t="shared" si="16"/>
        <v>73</v>
      </c>
      <c r="U362" s="10">
        <f t="shared" si="17"/>
        <v>48</v>
      </c>
    </row>
    <row r="363" spans="2:21" x14ac:dyDescent="0.25">
      <c r="B363" s="20">
        <v>180</v>
      </c>
      <c r="C363" s="22">
        <v>81.7</v>
      </c>
      <c r="D363" s="22">
        <v>87.6</v>
      </c>
      <c r="E363" s="22">
        <v>85.7</v>
      </c>
      <c r="F363" s="22">
        <v>83.3</v>
      </c>
      <c r="G363" s="22">
        <v>87.4</v>
      </c>
      <c r="H363" s="22">
        <v>89.8</v>
      </c>
      <c r="I363" s="22">
        <v>25.4</v>
      </c>
      <c r="J363" s="22">
        <v>25.4</v>
      </c>
      <c r="K363" s="22">
        <v>45.4</v>
      </c>
      <c r="L363" s="22">
        <v>81.5</v>
      </c>
      <c r="M363" s="22">
        <v>86</v>
      </c>
      <c r="N363" s="22">
        <v>81.099999999999994</v>
      </c>
      <c r="O363" s="22">
        <v>38.5</v>
      </c>
      <c r="P363" s="22">
        <v>0.63300000000000001</v>
      </c>
      <c r="S363" s="10">
        <f t="shared" si="15"/>
        <v>93</v>
      </c>
      <c r="T363" s="10">
        <f t="shared" si="16"/>
        <v>73</v>
      </c>
      <c r="U363" s="10">
        <f t="shared" si="17"/>
        <v>48</v>
      </c>
    </row>
    <row r="364" spans="2:21" x14ac:dyDescent="0.25">
      <c r="B364" s="20">
        <v>180.5</v>
      </c>
      <c r="C364" s="22">
        <v>81.7</v>
      </c>
      <c r="D364" s="22">
        <v>87.6</v>
      </c>
      <c r="E364" s="22">
        <v>85.7</v>
      </c>
      <c r="F364" s="22">
        <v>83.3</v>
      </c>
      <c r="G364" s="22">
        <v>87.4</v>
      </c>
      <c r="H364" s="22">
        <v>89.8</v>
      </c>
      <c r="I364" s="22">
        <v>25.4</v>
      </c>
      <c r="J364" s="22">
        <v>25.4</v>
      </c>
      <c r="K364" s="22">
        <v>45.4</v>
      </c>
      <c r="L364" s="22">
        <v>81.5</v>
      </c>
      <c r="M364" s="22">
        <v>86</v>
      </c>
      <c r="N364" s="22">
        <v>81.2</v>
      </c>
      <c r="O364" s="22">
        <v>38.5</v>
      </c>
      <c r="P364" s="22">
        <v>0.63300000000000001</v>
      </c>
      <c r="S364" s="10">
        <f t="shared" si="15"/>
        <v>93</v>
      </c>
      <c r="T364" s="10">
        <f t="shared" si="16"/>
        <v>73</v>
      </c>
      <c r="U364" s="10">
        <f t="shared" si="17"/>
        <v>48</v>
      </c>
    </row>
    <row r="365" spans="2:21" x14ac:dyDescent="0.25">
      <c r="B365" s="20">
        <v>181</v>
      </c>
      <c r="C365" s="22">
        <v>81.8</v>
      </c>
      <c r="D365" s="22">
        <v>87.6</v>
      </c>
      <c r="E365" s="22">
        <v>85.7</v>
      </c>
      <c r="F365" s="22">
        <v>83.3</v>
      </c>
      <c r="G365" s="22">
        <v>87.4</v>
      </c>
      <c r="H365" s="22">
        <v>89.8</v>
      </c>
      <c r="I365" s="22">
        <v>25.4</v>
      </c>
      <c r="J365" s="22">
        <v>25.4</v>
      </c>
      <c r="K365" s="22">
        <v>45.4</v>
      </c>
      <c r="L365" s="22">
        <v>81.5</v>
      </c>
      <c r="M365" s="22">
        <v>86</v>
      </c>
      <c r="N365" s="22">
        <v>81.400000000000006</v>
      </c>
      <c r="O365" s="22">
        <v>38.5</v>
      </c>
      <c r="P365" s="22">
        <v>0.63400000000000001</v>
      </c>
      <c r="S365" s="10">
        <f t="shared" si="15"/>
        <v>93</v>
      </c>
      <c r="T365" s="10">
        <f t="shared" si="16"/>
        <v>73</v>
      </c>
      <c r="U365" s="10">
        <f t="shared" si="17"/>
        <v>48</v>
      </c>
    </row>
    <row r="366" spans="2:21" x14ac:dyDescent="0.25">
      <c r="B366" s="20">
        <v>181.5</v>
      </c>
      <c r="C366" s="22">
        <v>81.8</v>
      </c>
      <c r="D366" s="22">
        <v>87.6</v>
      </c>
      <c r="E366" s="22">
        <v>85.7</v>
      </c>
      <c r="F366" s="22">
        <v>83.3</v>
      </c>
      <c r="G366" s="22">
        <v>87.4</v>
      </c>
      <c r="H366" s="22">
        <v>89.9</v>
      </c>
      <c r="I366" s="22">
        <v>25.4</v>
      </c>
      <c r="J366" s="22">
        <v>25.4</v>
      </c>
      <c r="K366" s="22">
        <v>45.4</v>
      </c>
      <c r="L366" s="22">
        <v>81.5</v>
      </c>
      <c r="M366" s="22">
        <v>86</v>
      </c>
      <c r="N366" s="22">
        <v>81.3</v>
      </c>
      <c r="O366" s="22">
        <v>38.6</v>
      </c>
      <c r="P366" s="22">
        <v>0.63300000000000001</v>
      </c>
      <c r="S366" s="10">
        <f t="shared" si="15"/>
        <v>93</v>
      </c>
      <c r="T366" s="10">
        <f t="shared" si="16"/>
        <v>73</v>
      </c>
      <c r="U366" s="10">
        <f t="shared" si="17"/>
        <v>48</v>
      </c>
    </row>
    <row r="367" spans="2:21" x14ac:dyDescent="0.25">
      <c r="B367" s="20">
        <v>182</v>
      </c>
      <c r="C367" s="22">
        <v>81.8</v>
      </c>
      <c r="D367" s="22">
        <v>87.6</v>
      </c>
      <c r="E367" s="22">
        <v>85.8</v>
      </c>
      <c r="F367" s="22">
        <v>83.3</v>
      </c>
      <c r="G367" s="22">
        <v>87.4</v>
      </c>
      <c r="H367" s="22">
        <v>89.9</v>
      </c>
      <c r="I367" s="22">
        <v>25.4</v>
      </c>
      <c r="J367" s="22">
        <v>25.4</v>
      </c>
      <c r="K367" s="22">
        <v>45.4</v>
      </c>
      <c r="L367" s="22">
        <v>81.5</v>
      </c>
      <c r="M367" s="22">
        <v>86</v>
      </c>
      <c r="N367" s="22">
        <v>81.3</v>
      </c>
      <c r="O367" s="22">
        <v>38.5</v>
      </c>
      <c r="P367" s="22">
        <v>0.63400000000000001</v>
      </c>
      <c r="S367" s="10">
        <f t="shared" si="15"/>
        <v>93</v>
      </c>
      <c r="T367" s="10">
        <f t="shared" si="16"/>
        <v>73</v>
      </c>
      <c r="U367" s="10">
        <f t="shared" si="17"/>
        <v>48</v>
      </c>
    </row>
    <row r="368" spans="2:21" x14ac:dyDescent="0.25">
      <c r="B368" s="20">
        <v>182.5</v>
      </c>
      <c r="C368" s="22">
        <v>81.8</v>
      </c>
      <c r="D368" s="22">
        <v>87.7</v>
      </c>
      <c r="E368" s="22">
        <v>85.8</v>
      </c>
      <c r="F368" s="22">
        <v>83.4</v>
      </c>
      <c r="G368" s="22">
        <v>87.5</v>
      </c>
      <c r="H368" s="22">
        <v>89.9</v>
      </c>
      <c r="I368" s="22">
        <v>25.4</v>
      </c>
      <c r="J368" s="22">
        <v>25.5</v>
      </c>
      <c r="K368" s="22">
        <v>45.4</v>
      </c>
      <c r="L368" s="22">
        <v>81.5</v>
      </c>
      <c r="M368" s="22">
        <v>86</v>
      </c>
      <c r="N368" s="22">
        <v>81.3</v>
      </c>
      <c r="O368" s="22">
        <v>38.6</v>
      </c>
      <c r="P368" s="22">
        <v>0.63300000000000001</v>
      </c>
      <c r="S368" s="10">
        <f t="shared" si="15"/>
        <v>93</v>
      </c>
      <c r="T368" s="10">
        <f t="shared" si="16"/>
        <v>73</v>
      </c>
      <c r="U368" s="10">
        <f t="shared" si="17"/>
        <v>48</v>
      </c>
    </row>
    <row r="369" spans="2:21" x14ac:dyDescent="0.25">
      <c r="B369" s="20">
        <v>183</v>
      </c>
      <c r="C369" s="22">
        <v>81.8</v>
      </c>
      <c r="D369" s="22">
        <v>87.7</v>
      </c>
      <c r="E369" s="22">
        <v>85.8</v>
      </c>
      <c r="F369" s="22">
        <v>83.4</v>
      </c>
      <c r="G369" s="22">
        <v>87.5</v>
      </c>
      <c r="H369" s="22">
        <v>89.9</v>
      </c>
      <c r="I369" s="22">
        <v>25.4</v>
      </c>
      <c r="J369" s="22">
        <v>25.5</v>
      </c>
      <c r="K369" s="22">
        <v>45.4</v>
      </c>
      <c r="L369" s="22">
        <v>81.5</v>
      </c>
      <c r="M369" s="22">
        <v>86.1</v>
      </c>
      <c r="N369" s="22">
        <v>81.400000000000006</v>
      </c>
      <c r="O369" s="22">
        <v>38.6</v>
      </c>
      <c r="P369" s="22">
        <v>0.63300000000000001</v>
      </c>
      <c r="S369" s="10">
        <f t="shared" si="15"/>
        <v>93</v>
      </c>
      <c r="T369" s="10">
        <f t="shared" si="16"/>
        <v>73</v>
      </c>
      <c r="U369" s="10">
        <f t="shared" si="17"/>
        <v>48</v>
      </c>
    </row>
    <row r="370" spans="2:21" x14ac:dyDescent="0.25">
      <c r="B370" s="20">
        <v>183.5</v>
      </c>
      <c r="C370" s="22">
        <v>81.8</v>
      </c>
      <c r="D370" s="22">
        <v>87.7</v>
      </c>
      <c r="E370" s="22">
        <v>85.8</v>
      </c>
      <c r="F370" s="22">
        <v>83.4</v>
      </c>
      <c r="G370" s="22">
        <v>87.5</v>
      </c>
      <c r="H370" s="22">
        <v>90</v>
      </c>
      <c r="I370" s="22">
        <v>25.4</v>
      </c>
      <c r="J370" s="22">
        <v>25.5</v>
      </c>
      <c r="K370" s="22">
        <v>45.4</v>
      </c>
      <c r="L370" s="22">
        <v>81.5</v>
      </c>
      <c r="M370" s="22">
        <v>86.1</v>
      </c>
      <c r="N370" s="22">
        <v>81.5</v>
      </c>
      <c r="O370" s="22">
        <v>38.6</v>
      </c>
      <c r="P370" s="22">
        <v>0.63300000000000001</v>
      </c>
      <c r="S370" s="10">
        <f t="shared" si="15"/>
        <v>93</v>
      </c>
      <c r="T370" s="10">
        <f t="shared" si="16"/>
        <v>73</v>
      </c>
      <c r="U370" s="10">
        <f t="shared" si="17"/>
        <v>48</v>
      </c>
    </row>
    <row r="371" spans="2:21" x14ac:dyDescent="0.25">
      <c r="B371" s="20">
        <v>184</v>
      </c>
      <c r="C371" s="22">
        <v>81.900000000000006</v>
      </c>
      <c r="D371" s="22">
        <v>87.8</v>
      </c>
      <c r="E371" s="22">
        <v>85.8</v>
      </c>
      <c r="F371" s="22">
        <v>83.4</v>
      </c>
      <c r="G371" s="22">
        <v>87.6</v>
      </c>
      <c r="H371" s="22">
        <v>90</v>
      </c>
      <c r="I371" s="22">
        <v>25.4</v>
      </c>
      <c r="J371" s="22">
        <v>25.5</v>
      </c>
      <c r="K371" s="22">
        <v>45.5</v>
      </c>
      <c r="L371" s="22">
        <v>81.599999999999994</v>
      </c>
      <c r="M371" s="22">
        <v>86.1</v>
      </c>
      <c r="N371" s="22">
        <v>81.5</v>
      </c>
      <c r="O371" s="22">
        <v>38.6</v>
      </c>
      <c r="P371" s="22">
        <v>0.63300000000000001</v>
      </c>
      <c r="S371" s="10">
        <f t="shared" si="15"/>
        <v>93</v>
      </c>
      <c r="T371" s="10">
        <f t="shared" si="16"/>
        <v>73</v>
      </c>
      <c r="U371" s="10">
        <f t="shared" si="17"/>
        <v>48</v>
      </c>
    </row>
    <row r="372" spans="2:21" x14ac:dyDescent="0.25">
      <c r="B372" s="20">
        <v>184.5</v>
      </c>
      <c r="C372" s="22">
        <v>81.900000000000006</v>
      </c>
      <c r="D372" s="22">
        <v>87.8</v>
      </c>
      <c r="E372" s="22">
        <v>85.8</v>
      </c>
      <c r="F372" s="22">
        <v>83.4</v>
      </c>
      <c r="G372" s="22">
        <v>87.6</v>
      </c>
      <c r="H372" s="22">
        <v>90</v>
      </c>
      <c r="I372" s="22">
        <v>25.4</v>
      </c>
      <c r="J372" s="22">
        <v>25.5</v>
      </c>
      <c r="K372" s="22">
        <v>45.4</v>
      </c>
      <c r="L372" s="22">
        <v>81.599999999999994</v>
      </c>
      <c r="M372" s="22">
        <v>86.1</v>
      </c>
      <c r="N372" s="22">
        <v>81.400000000000006</v>
      </c>
      <c r="O372" s="22">
        <v>38.5</v>
      </c>
      <c r="P372" s="22">
        <v>0.63400000000000001</v>
      </c>
      <c r="S372" s="10">
        <f t="shared" si="15"/>
        <v>93</v>
      </c>
      <c r="T372" s="10">
        <f t="shared" si="16"/>
        <v>73</v>
      </c>
      <c r="U372" s="10">
        <f t="shared" si="17"/>
        <v>48</v>
      </c>
    </row>
    <row r="373" spans="2:21" x14ac:dyDescent="0.25">
      <c r="B373" s="20">
        <v>185</v>
      </c>
      <c r="C373" s="22">
        <v>81.900000000000006</v>
      </c>
      <c r="D373" s="22">
        <v>87.8</v>
      </c>
      <c r="E373" s="22">
        <v>85.9</v>
      </c>
      <c r="F373" s="22">
        <v>83.5</v>
      </c>
      <c r="G373" s="22">
        <v>87.6</v>
      </c>
      <c r="H373" s="22">
        <v>90</v>
      </c>
      <c r="I373" s="22">
        <v>25.4</v>
      </c>
      <c r="J373" s="22">
        <v>25.5</v>
      </c>
      <c r="K373" s="22">
        <v>45.4</v>
      </c>
      <c r="L373" s="22">
        <v>81.599999999999994</v>
      </c>
      <c r="M373" s="22">
        <v>86.1</v>
      </c>
      <c r="N373" s="22">
        <v>81.5</v>
      </c>
      <c r="O373" s="22">
        <v>38.5</v>
      </c>
      <c r="P373" s="22">
        <v>0.63400000000000001</v>
      </c>
      <c r="S373" s="10">
        <f t="shared" si="15"/>
        <v>93</v>
      </c>
      <c r="T373" s="10">
        <f t="shared" si="16"/>
        <v>73</v>
      </c>
      <c r="U373" s="10">
        <f t="shared" si="17"/>
        <v>48</v>
      </c>
    </row>
    <row r="374" spans="2:21" x14ac:dyDescent="0.25">
      <c r="B374" s="20">
        <v>185.5</v>
      </c>
      <c r="C374" s="22">
        <v>81.900000000000006</v>
      </c>
      <c r="D374" s="22">
        <v>87.8</v>
      </c>
      <c r="E374" s="22">
        <v>85.9</v>
      </c>
      <c r="F374" s="22">
        <v>83.5</v>
      </c>
      <c r="G374" s="22">
        <v>87.6</v>
      </c>
      <c r="H374" s="22">
        <v>90.1</v>
      </c>
      <c r="I374" s="22">
        <v>25.4</v>
      </c>
      <c r="J374" s="22">
        <v>25.5</v>
      </c>
      <c r="K374" s="22">
        <v>45.5</v>
      </c>
      <c r="L374" s="22">
        <v>81.599999999999994</v>
      </c>
      <c r="M374" s="22">
        <v>86.1</v>
      </c>
      <c r="N374" s="22">
        <v>81.5</v>
      </c>
      <c r="O374" s="22">
        <v>38.6</v>
      </c>
      <c r="P374" s="22">
        <v>0.63400000000000001</v>
      </c>
      <c r="S374" s="10">
        <f t="shared" si="15"/>
        <v>93</v>
      </c>
      <c r="T374" s="10">
        <f t="shared" si="16"/>
        <v>73</v>
      </c>
      <c r="U374" s="10">
        <f t="shared" si="17"/>
        <v>48</v>
      </c>
    </row>
    <row r="375" spans="2:21" x14ac:dyDescent="0.25">
      <c r="B375" s="20">
        <v>186</v>
      </c>
      <c r="C375" s="22">
        <v>82</v>
      </c>
      <c r="D375" s="22">
        <v>87.9</v>
      </c>
      <c r="E375" s="22">
        <v>85.9</v>
      </c>
      <c r="F375" s="22">
        <v>83.5</v>
      </c>
      <c r="G375" s="22">
        <v>87.6</v>
      </c>
      <c r="H375" s="22">
        <v>90.1</v>
      </c>
      <c r="I375" s="22">
        <v>25.4</v>
      </c>
      <c r="J375" s="22">
        <v>25.5</v>
      </c>
      <c r="K375" s="22">
        <v>45.5</v>
      </c>
      <c r="L375" s="22">
        <v>81.599999999999994</v>
      </c>
      <c r="M375" s="22">
        <v>86.2</v>
      </c>
      <c r="N375" s="22">
        <v>81.5</v>
      </c>
      <c r="O375" s="22">
        <v>38.6</v>
      </c>
      <c r="P375" s="22">
        <v>0.63400000000000001</v>
      </c>
      <c r="S375" s="10">
        <f t="shared" si="15"/>
        <v>93</v>
      </c>
      <c r="T375" s="10">
        <f t="shared" si="16"/>
        <v>73</v>
      </c>
      <c r="U375" s="10">
        <f t="shared" si="17"/>
        <v>48</v>
      </c>
    </row>
    <row r="376" spans="2:21" x14ac:dyDescent="0.25">
      <c r="B376" s="20">
        <v>186.5</v>
      </c>
      <c r="C376" s="22">
        <v>82</v>
      </c>
      <c r="D376" s="22">
        <v>87.9</v>
      </c>
      <c r="E376" s="22">
        <v>85.9</v>
      </c>
      <c r="F376" s="22">
        <v>83.5</v>
      </c>
      <c r="G376" s="22">
        <v>87.7</v>
      </c>
      <c r="H376" s="22">
        <v>90.1</v>
      </c>
      <c r="I376" s="22">
        <v>25.4</v>
      </c>
      <c r="J376" s="22">
        <v>25.5</v>
      </c>
      <c r="K376" s="22">
        <v>45.5</v>
      </c>
      <c r="L376" s="22">
        <v>81.599999999999994</v>
      </c>
      <c r="M376" s="22">
        <v>86.2</v>
      </c>
      <c r="N376" s="22">
        <v>81.5</v>
      </c>
      <c r="O376" s="22">
        <v>38.6</v>
      </c>
      <c r="P376" s="22">
        <v>0.63400000000000001</v>
      </c>
      <c r="S376" s="10">
        <f t="shared" si="15"/>
        <v>93</v>
      </c>
      <c r="T376" s="10">
        <f t="shared" si="16"/>
        <v>73</v>
      </c>
      <c r="U376" s="10">
        <f t="shared" si="17"/>
        <v>48</v>
      </c>
    </row>
    <row r="377" spans="2:21" x14ac:dyDescent="0.25">
      <c r="B377" s="20">
        <v>187</v>
      </c>
      <c r="C377" s="22">
        <v>82</v>
      </c>
      <c r="D377" s="22">
        <v>87.9</v>
      </c>
      <c r="E377" s="22">
        <v>86</v>
      </c>
      <c r="F377" s="22">
        <v>83.5</v>
      </c>
      <c r="G377" s="22">
        <v>87.7</v>
      </c>
      <c r="H377" s="22">
        <v>90.1</v>
      </c>
      <c r="I377" s="22">
        <v>25.4</v>
      </c>
      <c r="J377" s="22">
        <v>25.5</v>
      </c>
      <c r="K377" s="22">
        <v>45.5</v>
      </c>
      <c r="L377" s="22">
        <v>81.599999999999994</v>
      </c>
      <c r="M377" s="22">
        <v>86.2</v>
      </c>
      <c r="N377" s="22">
        <v>81.599999999999994</v>
      </c>
      <c r="O377" s="22">
        <v>38.6</v>
      </c>
      <c r="P377" s="22">
        <v>0.63400000000000001</v>
      </c>
      <c r="S377" s="10">
        <f t="shared" si="15"/>
        <v>93</v>
      </c>
      <c r="T377" s="10">
        <f t="shared" si="16"/>
        <v>73</v>
      </c>
      <c r="U377" s="10">
        <f t="shared" si="17"/>
        <v>48</v>
      </c>
    </row>
    <row r="378" spans="2:21" x14ac:dyDescent="0.25">
      <c r="B378" s="20">
        <v>187.5</v>
      </c>
      <c r="C378" s="22">
        <v>82</v>
      </c>
      <c r="D378" s="22">
        <v>87.9</v>
      </c>
      <c r="E378" s="22">
        <v>86</v>
      </c>
      <c r="F378" s="22">
        <v>83.5</v>
      </c>
      <c r="G378" s="22">
        <v>87.7</v>
      </c>
      <c r="H378" s="22">
        <v>90.1</v>
      </c>
      <c r="I378" s="22">
        <v>25.4</v>
      </c>
      <c r="J378" s="22">
        <v>25.5</v>
      </c>
      <c r="K378" s="22">
        <v>45.5</v>
      </c>
      <c r="L378" s="22">
        <v>81.7</v>
      </c>
      <c r="M378" s="22">
        <v>86.3</v>
      </c>
      <c r="N378" s="22">
        <v>81.599999999999994</v>
      </c>
      <c r="O378" s="22">
        <v>38.6</v>
      </c>
      <c r="P378" s="22">
        <v>0.63400000000000001</v>
      </c>
      <c r="S378" s="10">
        <f t="shared" si="15"/>
        <v>93</v>
      </c>
      <c r="T378" s="10">
        <f t="shared" si="16"/>
        <v>73</v>
      </c>
      <c r="U378" s="10">
        <f t="shared" si="17"/>
        <v>48</v>
      </c>
    </row>
    <row r="379" spans="2:21" x14ac:dyDescent="0.25">
      <c r="B379" s="20">
        <v>188</v>
      </c>
      <c r="C379" s="22">
        <v>82</v>
      </c>
      <c r="D379" s="22">
        <v>87.9</v>
      </c>
      <c r="E379" s="22">
        <v>86</v>
      </c>
      <c r="F379" s="22">
        <v>83.6</v>
      </c>
      <c r="G379" s="22">
        <v>87.7</v>
      </c>
      <c r="H379" s="22">
        <v>90.1</v>
      </c>
      <c r="I379" s="22">
        <v>25.5</v>
      </c>
      <c r="J379" s="22">
        <v>25.5</v>
      </c>
      <c r="K379" s="22">
        <v>45.5</v>
      </c>
      <c r="L379" s="22">
        <v>81.7</v>
      </c>
      <c r="M379" s="22">
        <v>86.3</v>
      </c>
      <c r="N379" s="22">
        <v>81.599999999999994</v>
      </c>
      <c r="O379" s="22">
        <v>38.6</v>
      </c>
      <c r="P379" s="22">
        <v>0.63300000000000001</v>
      </c>
      <c r="S379" s="10">
        <f t="shared" si="15"/>
        <v>93</v>
      </c>
      <c r="T379" s="10">
        <f t="shared" si="16"/>
        <v>73</v>
      </c>
      <c r="U379" s="10">
        <f t="shared" si="17"/>
        <v>48</v>
      </c>
    </row>
    <row r="380" spans="2:21" x14ac:dyDescent="0.25">
      <c r="B380" s="20">
        <v>188.5</v>
      </c>
      <c r="C380" s="22">
        <v>82</v>
      </c>
      <c r="D380" s="22">
        <v>87.9</v>
      </c>
      <c r="E380" s="22">
        <v>86</v>
      </c>
      <c r="F380" s="22">
        <v>83.5</v>
      </c>
      <c r="G380" s="22">
        <v>87.7</v>
      </c>
      <c r="H380" s="22">
        <v>90.1</v>
      </c>
      <c r="I380" s="22">
        <v>25.4</v>
      </c>
      <c r="J380" s="22">
        <v>25.5</v>
      </c>
      <c r="K380" s="22">
        <v>45.5</v>
      </c>
      <c r="L380" s="22">
        <v>81.7</v>
      </c>
      <c r="M380" s="22">
        <v>86.3</v>
      </c>
      <c r="N380" s="22">
        <v>81.599999999999994</v>
      </c>
      <c r="O380" s="22">
        <v>38.6</v>
      </c>
      <c r="P380" s="22">
        <v>0.63300000000000001</v>
      </c>
      <c r="S380" s="10">
        <f t="shared" si="15"/>
        <v>93</v>
      </c>
      <c r="T380" s="10">
        <f t="shared" si="16"/>
        <v>73</v>
      </c>
      <c r="U380" s="10">
        <f t="shared" si="17"/>
        <v>48</v>
      </c>
    </row>
    <row r="381" spans="2:21" x14ac:dyDescent="0.25">
      <c r="B381" s="20">
        <v>189</v>
      </c>
      <c r="C381" s="22">
        <v>82</v>
      </c>
      <c r="D381" s="22">
        <v>87.9</v>
      </c>
      <c r="E381" s="22">
        <v>86</v>
      </c>
      <c r="F381" s="22">
        <v>83.6</v>
      </c>
      <c r="G381" s="22">
        <v>87.7</v>
      </c>
      <c r="H381" s="22">
        <v>90.2</v>
      </c>
      <c r="I381" s="22">
        <v>25.4</v>
      </c>
      <c r="J381" s="22">
        <v>25.4</v>
      </c>
      <c r="K381" s="22">
        <v>45.5</v>
      </c>
      <c r="L381" s="22">
        <v>81.7</v>
      </c>
      <c r="M381" s="22">
        <v>86.3</v>
      </c>
      <c r="N381" s="22">
        <v>81.599999999999994</v>
      </c>
      <c r="O381" s="22">
        <v>38.6</v>
      </c>
      <c r="P381" s="22">
        <v>0.63300000000000001</v>
      </c>
      <c r="S381" s="10">
        <f t="shared" si="15"/>
        <v>93</v>
      </c>
      <c r="T381" s="10">
        <f t="shared" si="16"/>
        <v>73</v>
      </c>
      <c r="U381" s="10">
        <f t="shared" si="17"/>
        <v>48</v>
      </c>
    </row>
    <row r="382" spans="2:21" x14ac:dyDescent="0.25">
      <c r="B382" s="20">
        <v>189.5</v>
      </c>
      <c r="C382" s="22">
        <v>82.1</v>
      </c>
      <c r="D382" s="22">
        <v>88</v>
      </c>
      <c r="E382" s="22">
        <v>86</v>
      </c>
      <c r="F382" s="22">
        <v>83.6</v>
      </c>
      <c r="G382" s="22">
        <v>87.8</v>
      </c>
      <c r="H382" s="22">
        <v>90.1</v>
      </c>
      <c r="I382" s="22">
        <v>25.4</v>
      </c>
      <c r="J382" s="22">
        <v>25.5</v>
      </c>
      <c r="K382" s="22">
        <v>45.5</v>
      </c>
      <c r="L382" s="22">
        <v>81.7</v>
      </c>
      <c r="M382" s="22">
        <v>86.3</v>
      </c>
      <c r="N382" s="22">
        <v>81.7</v>
      </c>
      <c r="O382" s="22">
        <v>38.700000000000003</v>
      </c>
      <c r="P382" s="22">
        <v>0.63100000000000001</v>
      </c>
      <c r="S382" s="10">
        <f t="shared" si="15"/>
        <v>93</v>
      </c>
      <c r="T382" s="10">
        <f t="shared" si="16"/>
        <v>73</v>
      </c>
      <c r="U382" s="10">
        <f t="shared" si="17"/>
        <v>48</v>
      </c>
    </row>
    <row r="383" spans="2:21" x14ac:dyDescent="0.25">
      <c r="B383" s="20">
        <v>190</v>
      </c>
      <c r="C383" s="22">
        <v>82</v>
      </c>
      <c r="D383" s="22">
        <v>88</v>
      </c>
      <c r="E383" s="22">
        <v>86</v>
      </c>
      <c r="F383" s="22">
        <v>83.7</v>
      </c>
      <c r="G383" s="22">
        <v>87.8</v>
      </c>
      <c r="H383" s="22">
        <v>90.2</v>
      </c>
      <c r="I383" s="22">
        <v>25.4</v>
      </c>
      <c r="J383" s="22">
        <v>25.5</v>
      </c>
      <c r="K383" s="22">
        <v>45.5</v>
      </c>
      <c r="L383" s="22">
        <v>81.8</v>
      </c>
      <c r="M383" s="22">
        <v>86.4</v>
      </c>
      <c r="N383" s="22">
        <v>81.599999999999994</v>
      </c>
      <c r="O383" s="22">
        <v>38.700000000000003</v>
      </c>
      <c r="P383" s="22">
        <v>0.63300000000000001</v>
      </c>
      <c r="S383" s="10">
        <f t="shared" si="15"/>
        <v>93</v>
      </c>
      <c r="T383" s="10">
        <f t="shared" si="16"/>
        <v>73</v>
      </c>
      <c r="U383" s="10">
        <f t="shared" si="17"/>
        <v>48</v>
      </c>
    </row>
    <row r="384" spans="2:21" x14ac:dyDescent="0.25">
      <c r="B384" s="20">
        <v>190.5</v>
      </c>
      <c r="C384" s="22">
        <v>82.1</v>
      </c>
      <c r="D384" s="22">
        <v>88</v>
      </c>
      <c r="E384" s="22">
        <v>86</v>
      </c>
      <c r="F384" s="22">
        <v>83.7</v>
      </c>
      <c r="G384" s="22">
        <v>87.8</v>
      </c>
      <c r="H384" s="22">
        <v>90.2</v>
      </c>
      <c r="I384" s="22">
        <v>25.4</v>
      </c>
      <c r="J384" s="22">
        <v>25.5</v>
      </c>
      <c r="K384" s="22">
        <v>45.6</v>
      </c>
      <c r="L384" s="22">
        <v>81.8</v>
      </c>
      <c r="M384" s="22">
        <v>86.4</v>
      </c>
      <c r="N384" s="22">
        <v>81.599999999999994</v>
      </c>
      <c r="O384" s="22">
        <v>38.6</v>
      </c>
      <c r="P384" s="22">
        <v>0.63300000000000001</v>
      </c>
      <c r="S384" s="10">
        <f t="shared" si="15"/>
        <v>93</v>
      </c>
      <c r="T384" s="10">
        <f t="shared" si="16"/>
        <v>73</v>
      </c>
      <c r="U384" s="10">
        <f t="shared" si="17"/>
        <v>48</v>
      </c>
    </row>
    <row r="385" spans="2:21" x14ac:dyDescent="0.25">
      <c r="B385" s="20">
        <v>191</v>
      </c>
      <c r="C385" s="22">
        <v>82.1</v>
      </c>
      <c r="D385" s="22">
        <v>88</v>
      </c>
      <c r="E385" s="22">
        <v>86.1</v>
      </c>
      <c r="F385" s="22">
        <v>83.7</v>
      </c>
      <c r="G385" s="22">
        <v>87.8</v>
      </c>
      <c r="H385" s="22">
        <v>90.2</v>
      </c>
      <c r="I385" s="22">
        <v>25.4</v>
      </c>
      <c r="J385" s="22">
        <v>25.5</v>
      </c>
      <c r="K385" s="22">
        <v>45.6</v>
      </c>
      <c r="L385" s="22">
        <v>81.8</v>
      </c>
      <c r="M385" s="22">
        <v>86.3</v>
      </c>
      <c r="N385" s="22">
        <v>81.7</v>
      </c>
      <c r="O385" s="22">
        <v>38.6</v>
      </c>
      <c r="P385" s="22">
        <v>0.63300000000000001</v>
      </c>
      <c r="S385" s="10">
        <f t="shared" si="15"/>
        <v>93</v>
      </c>
      <c r="T385" s="10">
        <f t="shared" si="16"/>
        <v>73</v>
      </c>
      <c r="U385" s="10">
        <f t="shared" si="17"/>
        <v>48</v>
      </c>
    </row>
    <row r="386" spans="2:21" x14ac:dyDescent="0.25">
      <c r="B386" s="20">
        <v>191.5</v>
      </c>
      <c r="C386" s="22">
        <v>82.1</v>
      </c>
      <c r="D386" s="22">
        <v>88</v>
      </c>
      <c r="E386" s="22">
        <v>86.1</v>
      </c>
      <c r="F386" s="22">
        <v>83.6</v>
      </c>
      <c r="G386" s="22">
        <v>87.8</v>
      </c>
      <c r="H386" s="22">
        <v>90.2</v>
      </c>
      <c r="I386" s="22">
        <v>25.4</v>
      </c>
      <c r="J386" s="22">
        <v>25.5</v>
      </c>
      <c r="K386" s="22">
        <v>45.6</v>
      </c>
      <c r="L386" s="22">
        <v>81.8</v>
      </c>
      <c r="M386" s="22">
        <v>86.4</v>
      </c>
      <c r="N386" s="22">
        <v>81.599999999999994</v>
      </c>
      <c r="O386" s="22">
        <v>38.700000000000003</v>
      </c>
      <c r="P386" s="22">
        <v>0.63300000000000001</v>
      </c>
      <c r="S386" s="10">
        <f t="shared" si="15"/>
        <v>93</v>
      </c>
      <c r="T386" s="10">
        <f t="shared" si="16"/>
        <v>73</v>
      </c>
      <c r="U386" s="10">
        <f t="shared" si="17"/>
        <v>48</v>
      </c>
    </row>
    <row r="387" spans="2:21" x14ac:dyDescent="0.25">
      <c r="B387" s="20">
        <v>192</v>
      </c>
      <c r="C387" s="22">
        <v>82.1</v>
      </c>
      <c r="D387" s="22">
        <v>88</v>
      </c>
      <c r="E387" s="22">
        <v>86.1</v>
      </c>
      <c r="F387" s="22">
        <v>83.7</v>
      </c>
      <c r="G387" s="22">
        <v>87.8</v>
      </c>
      <c r="H387" s="22">
        <v>90.2</v>
      </c>
      <c r="I387" s="22">
        <v>25.4</v>
      </c>
      <c r="J387" s="22">
        <v>25.5</v>
      </c>
      <c r="K387" s="22">
        <v>45.7</v>
      </c>
      <c r="L387" s="22">
        <v>81.8</v>
      </c>
      <c r="M387" s="22">
        <v>86.4</v>
      </c>
      <c r="N387" s="22">
        <v>81.599999999999994</v>
      </c>
      <c r="O387" s="22">
        <v>38.799999999999997</v>
      </c>
      <c r="P387" s="22">
        <v>0.63400000000000001</v>
      </c>
      <c r="S387" s="10">
        <f t="shared" si="15"/>
        <v>93</v>
      </c>
      <c r="T387" s="10">
        <f t="shared" si="16"/>
        <v>73</v>
      </c>
      <c r="U387" s="10">
        <f t="shared" si="17"/>
        <v>48</v>
      </c>
    </row>
    <row r="388" spans="2:21" x14ac:dyDescent="0.25">
      <c r="B388" s="20">
        <v>192.5</v>
      </c>
      <c r="C388" s="22">
        <v>82.1</v>
      </c>
      <c r="D388" s="22">
        <v>88</v>
      </c>
      <c r="E388" s="22">
        <v>86.1</v>
      </c>
      <c r="F388" s="22">
        <v>83.7</v>
      </c>
      <c r="G388" s="22">
        <v>87.8</v>
      </c>
      <c r="H388" s="22">
        <v>90.2</v>
      </c>
      <c r="I388" s="22">
        <v>25.5</v>
      </c>
      <c r="J388" s="22">
        <v>25.5</v>
      </c>
      <c r="K388" s="22">
        <v>45.6</v>
      </c>
      <c r="L388" s="22">
        <v>81.8</v>
      </c>
      <c r="M388" s="22">
        <v>86.4</v>
      </c>
      <c r="N388" s="22">
        <v>81.7</v>
      </c>
      <c r="O388" s="22">
        <v>38.799999999999997</v>
      </c>
      <c r="P388" s="22">
        <v>0.63400000000000001</v>
      </c>
      <c r="S388" s="10">
        <f t="shared" si="15"/>
        <v>93</v>
      </c>
      <c r="T388" s="10">
        <f t="shared" si="16"/>
        <v>73</v>
      </c>
      <c r="U388" s="10">
        <f t="shared" si="17"/>
        <v>48</v>
      </c>
    </row>
    <row r="389" spans="2:21" x14ac:dyDescent="0.25">
      <c r="B389" s="20">
        <v>193</v>
      </c>
      <c r="C389" s="22">
        <v>82.1</v>
      </c>
      <c r="D389" s="22">
        <v>88.1</v>
      </c>
      <c r="E389" s="22">
        <v>86.1</v>
      </c>
      <c r="F389" s="22">
        <v>83.7</v>
      </c>
      <c r="G389" s="22">
        <v>87.8</v>
      </c>
      <c r="H389" s="22">
        <v>90.2</v>
      </c>
      <c r="I389" s="22">
        <v>25.5</v>
      </c>
      <c r="J389" s="22">
        <v>25.5</v>
      </c>
      <c r="K389" s="22">
        <v>45.7</v>
      </c>
      <c r="L389" s="22">
        <v>81.8</v>
      </c>
      <c r="M389" s="22">
        <v>86.4</v>
      </c>
      <c r="N389" s="22">
        <v>81.7</v>
      </c>
      <c r="O389" s="22">
        <v>38.799999999999997</v>
      </c>
      <c r="P389" s="22">
        <v>0.63400000000000001</v>
      </c>
      <c r="S389" s="10">
        <f t="shared" ref="S389:S452" si="18">23+70</f>
        <v>93</v>
      </c>
      <c r="T389" s="10">
        <f t="shared" ref="T389:T452" si="19">23+50</f>
        <v>73</v>
      </c>
      <c r="U389" s="10">
        <f t="shared" ref="U389:U452" si="20">23+25</f>
        <v>48</v>
      </c>
    </row>
    <row r="390" spans="2:21" x14ac:dyDescent="0.25">
      <c r="B390" s="20">
        <v>193.5</v>
      </c>
      <c r="C390" s="22">
        <v>82.1</v>
      </c>
      <c r="D390" s="22">
        <v>88.1</v>
      </c>
      <c r="E390" s="22">
        <v>86.1</v>
      </c>
      <c r="F390" s="22">
        <v>83.7</v>
      </c>
      <c r="G390" s="22">
        <v>87.8</v>
      </c>
      <c r="H390" s="22">
        <v>90.3</v>
      </c>
      <c r="I390" s="22">
        <v>25.4</v>
      </c>
      <c r="J390" s="22">
        <v>25.5</v>
      </c>
      <c r="K390" s="22">
        <v>45.7</v>
      </c>
      <c r="L390" s="22">
        <v>81.900000000000006</v>
      </c>
      <c r="M390" s="22">
        <v>86.4</v>
      </c>
      <c r="N390" s="22">
        <v>81.599999999999994</v>
      </c>
      <c r="O390" s="22">
        <v>38.799999999999997</v>
      </c>
      <c r="P390" s="22">
        <v>0.63300000000000001</v>
      </c>
      <c r="S390" s="10">
        <f t="shared" si="18"/>
        <v>93</v>
      </c>
      <c r="T390" s="10">
        <f t="shared" si="19"/>
        <v>73</v>
      </c>
      <c r="U390" s="10">
        <f t="shared" si="20"/>
        <v>48</v>
      </c>
    </row>
    <row r="391" spans="2:21" x14ac:dyDescent="0.25">
      <c r="B391" s="20">
        <v>194</v>
      </c>
      <c r="C391" s="22">
        <v>82.1</v>
      </c>
      <c r="D391" s="22">
        <v>88.1</v>
      </c>
      <c r="E391" s="22">
        <v>86.1</v>
      </c>
      <c r="F391" s="22">
        <v>83.8</v>
      </c>
      <c r="G391" s="22">
        <v>87.9</v>
      </c>
      <c r="H391" s="22">
        <v>90.3</v>
      </c>
      <c r="I391" s="22">
        <v>25.4</v>
      </c>
      <c r="J391" s="22">
        <v>25.5</v>
      </c>
      <c r="K391" s="22">
        <v>45.7</v>
      </c>
      <c r="L391" s="22">
        <v>81.900000000000006</v>
      </c>
      <c r="M391" s="22">
        <v>86.4</v>
      </c>
      <c r="N391" s="22">
        <v>81.8</v>
      </c>
      <c r="O391" s="22">
        <v>38.799999999999997</v>
      </c>
      <c r="P391" s="22">
        <v>0.63300000000000001</v>
      </c>
      <c r="S391" s="10">
        <f t="shared" si="18"/>
        <v>93</v>
      </c>
      <c r="T391" s="10">
        <f t="shared" si="19"/>
        <v>73</v>
      </c>
      <c r="U391" s="10">
        <f t="shared" si="20"/>
        <v>48</v>
      </c>
    </row>
    <row r="392" spans="2:21" x14ac:dyDescent="0.25">
      <c r="B392" s="20">
        <v>194.5</v>
      </c>
      <c r="C392" s="22">
        <v>82.1</v>
      </c>
      <c r="D392" s="22">
        <v>88.1</v>
      </c>
      <c r="E392" s="22">
        <v>86.1</v>
      </c>
      <c r="F392" s="22">
        <v>83.8</v>
      </c>
      <c r="G392" s="22">
        <v>87.9</v>
      </c>
      <c r="H392" s="22">
        <v>90.3</v>
      </c>
      <c r="I392" s="22">
        <v>25.4</v>
      </c>
      <c r="J392" s="22">
        <v>25.5</v>
      </c>
      <c r="K392" s="22">
        <v>45.7</v>
      </c>
      <c r="L392" s="22">
        <v>82</v>
      </c>
      <c r="M392" s="22">
        <v>86.5</v>
      </c>
      <c r="N392" s="22">
        <v>81.8</v>
      </c>
      <c r="O392" s="22">
        <v>38.9</v>
      </c>
      <c r="P392" s="22">
        <v>0.63300000000000001</v>
      </c>
      <c r="S392" s="10">
        <f t="shared" si="18"/>
        <v>93</v>
      </c>
      <c r="T392" s="10">
        <f t="shared" si="19"/>
        <v>73</v>
      </c>
      <c r="U392" s="10">
        <f t="shared" si="20"/>
        <v>48</v>
      </c>
    </row>
    <row r="393" spans="2:21" x14ac:dyDescent="0.25">
      <c r="B393" s="20">
        <v>195</v>
      </c>
      <c r="C393" s="22">
        <v>82.1</v>
      </c>
      <c r="D393" s="22">
        <v>88.1</v>
      </c>
      <c r="E393" s="22">
        <v>86.1</v>
      </c>
      <c r="F393" s="22">
        <v>83.8</v>
      </c>
      <c r="G393" s="22">
        <v>87.9</v>
      </c>
      <c r="H393" s="22">
        <v>90.3</v>
      </c>
      <c r="I393" s="22">
        <v>25.5</v>
      </c>
      <c r="J393" s="22">
        <v>25.5</v>
      </c>
      <c r="K393" s="22">
        <v>45.7</v>
      </c>
      <c r="L393" s="22">
        <v>81.900000000000006</v>
      </c>
      <c r="M393" s="22">
        <v>86.5</v>
      </c>
      <c r="N393" s="22">
        <v>81.8</v>
      </c>
      <c r="O393" s="22">
        <v>38.9</v>
      </c>
      <c r="P393" s="22">
        <v>0.63300000000000001</v>
      </c>
      <c r="S393" s="10">
        <f t="shared" si="18"/>
        <v>93</v>
      </c>
      <c r="T393" s="10">
        <f t="shared" si="19"/>
        <v>73</v>
      </c>
      <c r="U393" s="10">
        <f t="shared" si="20"/>
        <v>48</v>
      </c>
    </row>
    <row r="394" spans="2:21" x14ac:dyDescent="0.25">
      <c r="B394" s="20">
        <v>195.5</v>
      </c>
      <c r="C394" s="22">
        <v>82.1</v>
      </c>
      <c r="D394" s="22">
        <v>88.1</v>
      </c>
      <c r="E394" s="22">
        <v>86.1</v>
      </c>
      <c r="F394" s="22">
        <v>83.8</v>
      </c>
      <c r="G394" s="22">
        <v>87.9</v>
      </c>
      <c r="H394" s="22">
        <v>90.3</v>
      </c>
      <c r="I394" s="22">
        <v>25.5</v>
      </c>
      <c r="J394" s="22">
        <v>25.5</v>
      </c>
      <c r="K394" s="22">
        <v>45.7</v>
      </c>
      <c r="L394" s="22">
        <v>82</v>
      </c>
      <c r="M394" s="22">
        <v>86.5</v>
      </c>
      <c r="N394" s="22">
        <v>81.8</v>
      </c>
      <c r="O394" s="22">
        <v>38.9</v>
      </c>
      <c r="P394" s="22">
        <v>0.63400000000000001</v>
      </c>
      <c r="S394" s="10">
        <f t="shared" si="18"/>
        <v>93</v>
      </c>
      <c r="T394" s="10">
        <f t="shared" si="19"/>
        <v>73</v>
      </c>
      <c r="U394" s="10">
        <f t="shared" si="20"/>
        <v>48</v>
      </c>
    </row>
    <row r="395" spans="2:21" x14ac:dyDescent="0.25">
      <c r="B395" s="20">
        <v>196</v>
      </c>
      <c r="C395" s="22">
        <v>82.1</v>
      </c>
      <c r="D395" s="22">
        <v>88.1</v>
      </c>
      <c r="E395" s="22">
        <v>86.2</v>
      </c>
      <c r="F395" s="22">
        <v>83.8</v>
      </c>
      <c r="G395" s="22">
        <v>87.9</v>
      </c>
      <c r="H395" s="22">
        <v>90.3</v>
      </c>
      <c r="I395" s="22">
        <v>25.5</v>
      </c>
      <c r="J395" s="22">
        <v>25.5</v>
      </c>
      <c r="K395" s="22">
        <v>45.8</v>
      </c>
      <c r="L395" s="22">
        <v>82</v>
      </c>
      <c r="M395" s="22">
        <v>86.5</v>
      </c>
      <c r="N395" s="22">
        <v>81.900000000000006</v>
      </c>
      <c r="O395" s="22">
        <v>38.9</v>
      </c>
      <c r="P395" s="22">
        <v>0.63300000000000001</v>
      </c>
      <c r="S395" s="10">
        <f t="shared" si="18"/>
        <v>93</v>
      </c>
      <c r="T395" s="10">
        <f t="shared" si="19"/>
        <v>73</v>
      </c>
      <c r="U395" s="10">
        <f t="shared" si="20"/>
        <v>48</v>
      </c>
    </row>
    <row r="396" spans="2:21" x14ac:dyDescent="0.25">
      <c r="B396" s="20">
        <v>196.5</v>
      </c>
      <c r="C396" s="22">
        <v>82.1</v>
      </c>
      <c r="D396" s="22">
        <v>88.1</v>
      </c>
      <c r="E396" s="22">
        <v>86.2</v>
      </c>
      <c r="F396" s="22">
        <v>83.8</v>
      </c>
      <c r="G396" s="22">
        <v>87.9</v>
      </c>
      <c r="H396" s="22">
        <v>90.3</v>
      </c>
      <c r="I396" s="22">
        <v>25.5</v>
      </c>
      <c r="J396" s="22">
        <v>25.5</v>
      </c>
      <c r="K396" s="22">
        <v>45.7</v>
      </c>
      <c r="L396" s="22">
        <v>82</v>
      </c>
      <c r="M396" s="22">
        <v>86.5</v>
      </c>
      <c r="N396" s="22">
        <v>81.900000000000006</v>
      </c>
      <c r="O396" s="22">
        <v>38.9</v>
      </c>
      <c r="P396" s="22">
        <v>0.63100000000000001</v>
      </c>
      <c r="S396" s="10">
        <f t="shared" si="18"/>
        <v>93</v>
      </c>
      <c r="T396" s="10">
        <f t="shared" si="19"/>
        <v>73</v>
      </c>
      <c r="U396" s="10">
        <f t="shared" si="20"/>
        <v>48</v>
      </c>
    </row>
    <row r="397" spans="2:21" x14ac:dyDescent="0.25">
      <c r="B397" s="20">
        <v>197</v>
      </c>
      <c r="C397" s="22">
        <v>82.1</v>
      </c>
      <c r="D397" s="22">
        <v>88.1</v>
      </c>
      <c r="E397" s="22">
        <v>86.2</v>
      </c>
      <c r="F397" s="22">
        <v>83.7</v>
      </c>
      <c r="G397" s="22">
        <v>87.9</v>
      </c>
      <c r="H397" s="22">
        <v>90.3</v>
      </c>
      <c r="I397" s="22">
        <v>25.5</v>
      </c>
      <c r="J397" s="22">
        <v>25.5</v>
      </c>
      <c r="K397" s="22">
        <v>45.8</v>
      </c>
      <c r="L397" s="22">
        <v>81.900000000000006</v>
      </c>
      <c r="M397" s="22">
        <v>86.5</v>
      </c>
      <c r="N397" s="22">
        <v>81.900000000000006</v>
      </c>
      <c r="O397" s="22">
        <v>38.799999999999997</v>
      </c>
      <c r="P397" s="22">
        <v>0.63100000000000001</v>
      </c>
      <c r="S397" s="10">
        <f t="shared" si="18"/>
        <v>93</v>
      </c>
      <c r="T397" s="10">
        <f t="shared" si="19"/>
        <v>73</v>
      </c>
      <c r="U397" s="10">
        <f t="shared" si="20"/>
        <v>48</v>
      </c>
    </row>
    <row r="398" spans="2:21" x14ac:dyDescent="0.25">
      <c r="B398" s="20">
        <v>197.5</v>
      </c>
      <c r="C398" s="22">
        <v>82.1</v>
      </c>
      <c r="D398" s="22">
        <v>88.1</v>
      </c>
      <c r="E398" s="22">
        <v>86.2</v>
      </c>
      <c r="F398" s="22">
        <v>83.8</v>
      </c>
      <c r="G398" s="22">
        <v>87.9</v>
      </c>
      <c r="H398" s="22">
        <v>90.3</v>
      </c>
      <c r="I398" s="22">
        <v>25.5</v>
      </c>
      <c r="J398" s="22">
        <v>25.5</v>
      </c>
      <c r="K398" s="22">
        <v>45.7</v>
      </c>
      <c r="L398" s="22">
        <v>81.900000000000006</v>
      </c>
      <c r="M398" s="22">
        <v>86.5</v>
      </c>
      <c r="N398" s="22">
        <v>81.900000000000006</v>
      </c>
      <c r="O398" s="22">
        <v>38.799999999999997</v>
      </c>
      <c r="P398" s="22">
        <v>0.63100000000000001</v>
      </c>
      <c r="S398" s="10">
        <f t="shared" si="18"/>
        <v>93</v>
      </c>
      <c r="T398" s="10">
        <f t="shared" si="19"/>
        <v>73</v>
      </c>
      <c r="U398" s="10">
        <f t="shared" si="20"/>
        <v>48</v>
      </c>
    </row>
    <row r="399" spans="2:21" x14ac:dyDescent="0.25">
      <c r="B399" s="20">
        <v>198</v>
      </c>
      <c r="C399" s="22">
        <v>82.1</v>
      </c>
      <c r="D399" s="22">
        <v>88.1</v>
      </c>
      <c r="E399" s="22">
        <v>86.2</v>
      </c>
      <c r="F399" s="22">
        <v>83.8</v>
      </c>
      <c r="G399" s="22">
        <v>87.9</v>
      </c>
      <c r="H399" s="22">
        <v>90.3</v>
      </c>
      <c r="I399" s="22">
        <v>25.4</v>
      </c>
      <c r="J399" s="22">
        <v>25.5</v>
      </c>
      <c r="K399" s="22">
        <v>45.8</v>
      </c>
      <c r="L399" s="22">
        <v>82</v>
      </c>
      <c r="M399" s="22">
        <v>86.5</v>
      </c>
      <c r="N399" s="22">
        <v>82</v>
      </c>
      <c r="O399" s="22">
        <v>38.9</v>
      </c>
      <c r="P399" s="22">
        <v>0.63300000000000001</v>
      </c>
      <c r="S399" s="10">
        <f t="shared" si="18"/>
        <v>93</v>
      </c>
      <c r="T399" s="10">
        <f t="shared" si="19"/>
        <v>73</v>
      </c>
      <c r="U399" s="10">
        <f t="shared" si="20"/>
        <v>48</v>
      </c>
    </row>
    <row r="400" spans="2:21" x14ac:dyDescent="0.25">
      <c r="B400" s="20">
        <v>198.5</v>
      </c>
      <c r="C400" s="22">
        <v>82.2</v>
      </c>
      <c r="D400" s="22">
        <v>88.1</v>
      </c>
      <c r="E400" s="22">
        <v>86.2</v>
      </c>
      <c r="F400" s="22">
        <v>83.8</v>
      </c>
      <c r="G400" s="22">
        <v>87.9</v>
      </c>
      <c r="H400" s="22">
        <v>90.3</v>
      </c>
      <c r="I400" s="22">
        <v>25.4</v>
      </c>
      <c r="J400" s="22">
        <v>25.5</v>
      </c>
      <c r="K400" s="22">
        <v>45.7</v>
      </c>
      <c r="L400" s="22">
        <v>82</v>
      </c>
      <c r="M400" s="22">
        <v>86.5</v>
      </c>
      <c r="N400" s="22">
        <v>81.900000000000006</v>
      </c>
      <c r="O400" s="22">
        <v>38.9</v>
      </c>
      <c r="P400" s="22">
        <v>0.63100000000000001</v>
      </c>
      <c r="S400" s="10">
        <f t="shared" si="18"/>
        <v>93</v>
      </c>
      <c r="T400" s="10">
        <f t="shared" si="19"/>
        <v>73</v>
      </c>
      <c r="U400" s="10">
        <f t="shared" si="20"/>
        <v>48</v>
      </c>
    </row>
    <row r="401" spans="2:21" x14ac:dyDescent="0.25">
      <c r="B401" s="20">
        <v>199</v>
      </c>
      <c r="C401" s="22">
        <v>82.1</v>
      </c>
      <c r="D401" s="22">
        <v>88.1</v>
      </c>
      <c r="E401" s="22">
        <v>86.2</v>
      </c>
      <c r="F401" s="22">
        <v>83.8</v>
      </c>
      <c r="G401" s="22">
        <v>87.9</v>
      </c>
      <c r="H401" s="22">
        <v>90.3</v>
      </c>
      <c r="I401" s="22">
        <v>25.4</v>
      </c>
      <c r="J401" s="22">
        <v>25.5</v>
      </c>
      <c r="K401" s="22">
        <v>45.8</v>
      </c>
      <c r="L401" s="22">
        <v>82</v>
      </c>
      <c r="M401" s="22">
        <v>86.5</v>
      </c>
      <c r="N401" s="22">
        <v>82</v>
      </c>
      <c r="O401" s="22">
        <v>38.9</v>
      </c>
      <c r="P401" s="22">
        <v>0.63300000000000001</v>
      </c>
      <c r="S401" s="10">
        <f t="shared" si="18"/>
        <v>93</v>
      </c>
      <c r="T401" s="10">
        <f t="shared" si="19"/>
        <v>73</v>
      </c>
      <c r="U401" s="10">
        <f t="shared" si="20"/>
        <v>48</v>
      </c>
    </row>
    <row r="402" spans="2:21" x14ac:dyDescent="0.25">
      <c r="B402" s="20">
        <v>199.5</v>
      </c>
      <c r="C402" s="22">
        <v>82.2</v>
      </c>
      <c r="D402" s="22">
        <v>88.1</v>
      </c>
      <c r="E402" s="22">
        <v>86.2</v>
      </c>
      <c r="F402" s="22">
        <v>83.8</v>
      </c>
      <c r="G402" s="22">
        <v>87.9</v>
      </c>
      <c r="H402" s="22">
        <v>90.3</v>
      </c>
      <c r="I402" s="22">
        <v>25.5</v>
      </c>
      <c r="J402" s="22">
        <v>25.5</v>
      </c>
      <c r="K402" s="22">
        <v>45.8</v>
      </c>
      <c r="L402" s="22">
        <v>82</v>
      </c>
      <c r="M402" s="22">
        <v>86.5</v>
      </c>
      <c r="N402" s="22">
        <v>82</v>
      </c>
      <c r="O402" s="22">
        <v>38.9</v>
      </c>
      <c r="P402" s="22">
        <v>0.63300000000000001</v>
      </c>
      <c r="S402" s="10">
        <f t="shared" si="18"/>
        <v>93</v>
      </c>
      <c r="T402" s="10">
        <f t="shared" si="19"/>
        <v>73</v>
      </c>
      <c r="U402" s="10">
        <f t="shared" si="20"/>
        <v>48</v>
      </c>
    </row>
    <row r="403" spans="2:21" x14ac:dyDescent="0.25">
      <c r="B403" s="20">
        <v>200</v>
      </c>
      <c r="C403" s="22">
        <v>82.2</v>
      </c>
      <c r="D403" s="22">
        <v>88.1</v>
      </c>
      <c r="E403" s="22">
        <v>86.2</v>
      </c>
      <c r="F403" s="22">
        <v>83.8</v>
      </c>
      <c r="G403" s="22">
        <v>87.9</v>
      </c>
      <c r="H403" s="22">
        <v>90.3</v>
      </c>
      <c r="I403" s="22">
        <v>25.5</v>
      </c>
      <c r="J403" s="22">
        <v>25.5</v>
      </c>
      <c r="K403" s="22">
        <v>45.8</v>
      </c>
      <c r="L403" s="22">
        <v>82</v>
      </c>
      <c r="M403" s="22">
        <v>86.5</v>
      </c>
      <c r="N403" s="22">
        <v>82</v>
      </c>
      <c r="O403" s="22">
        <v>38.9</v>
      </c>
      <c r="P403" s="22">
        <v>0.63300000000000001</v>
      </c>
      <c r="S403" s="10">
        <f t="shared" si="18"/>
        <v>93</v>
      </c>
      <c r="T403" s="10">
        <f t="shared" si="19"/>
        <v>73</v>
      </c>
      <c r="U403" s="10">
        <f t="shared" si="20"/>
        <v>48</v>
      </c>
    </row>
    <row r="404" spans="2:21" x14ac:dyDescent="0.25">
      <c r="B404" s="20">
        <v>200.5</v>
      </c>
      <c r="C404" s="22">
        <v>82.2</v>
      </c>
      <c r="D404" s="22">
        <v>88.1</v>
      </c>
      <c r="E404" s="22">
        <v>86.3</v>
      </c>
      <c r="F404" s="22">
        <v>83.8</v>
      </c>
      <c r="G404" s="22">
        <v>87.9</v>
      </c>
      <c r="H404" s="22">
        <v>90.3</v>
      </c>
      <c r="I404" s="22">
        <v>25.5</v>
      </c>
      <c r="J404" s="22">
        <v>25.5</v>
      </c>
      <c r="K404" s="22">
        <v>45.8</v>
      </c>
      <c r="L404" s="22">
        <v>82</v>
      </c>
      <c r="M404" s="22">
        <v>86.5</v>
      </c>
      <c r="N404" s="22">
        <v>81.900000000000006</v>
      </c>
      <c r="O404" s="22">
        <v>38.9</v>
      </c>
      <c r="P404" s="22">
        <v>0.63100000000000001</v>
      </c>
      <c r="S404" s="10">
        <f t="shared" si="18"/>
        <v>93</v>
      </c>
      <c r="T404" s="10">
        <f t="shared" si="19"/>
        <v>73</v>
      </c>
      <c r="U404" s="10">
        <f t="shared" si="20"/>
        <v>48</v>
      </c>
    </row>
    <row r="405" spans="2:21" x14ac:dyDescent="0.25">
      <c r="B405" s="20">
        <v>201</v>
      </c>
      <c r="C405" s="22">
        <v>82.2</v>
      </c>
      <c r="D405" s="22">
        <v>88.1</v>
      </c>
      <c r="E405" s="22">
        <v>86.3</v>
      </c>
      <c r="F405" s="22">
        <v>83.8</v>
      </c>
      <c r="G405" s="22">
        <v>87.9</v>
      </c>
      <c r="H405" s="22">
        <v>90.3</v>
      </c>
      <c r="I405" s="22">
        <v>25.5</v>
      </c>
      <c r="J405" s="22">
        <v>25.5</v>
      </c>
      <c r="K405" s="22">
        <v>45.8</v>
      </c>
      <c r="L405" s="22">
        <v>82</v>
      </c>
      <c r="M405" s="22">
        <v>86.5</v>
      </c>
      <c r="N405" s="22">
        <v>82.1</v>
      </c>
      <c r="O405" s="22">
        <v>38.9</v>
      </c>
      <c r="P405" s="22">
        <v>0.63100000000000001</v>
      </c>
      <c r="S405" s="10">
        <f t="shared" si="18"/>
        <v>93</v>
      </c>
      <c r="T405" s="10">
        <f t="shared" si="19"/>
        <v>73</v>
      </c>
      <c r="U405" s="10">
        <f t="shared" si="20"/>
        <v>48</v>
      </c>
    </row>
    <row r="406" spans="2:21" x14ac:dyDescent="0.25">
      <c r="B406" s="20">
        <v>201.5</v>
      </c>
      <c r="C406" s="22">
        <v>82.2</v>
      </c>
      <c r="D406" s="22">
        <v>88.1</v>
      </c>
      <c r="E406" s="22">
        <v>86.3</v>
      </c>
      <c r="F406" s="22">
        <v>83.8</v>
      </c>
      <c r="G406" s="22">
        <v>87.9</v>
      </c>
      <c r="H406" s="22">
        <v>90.3</v>
      </c>
      <c r="I406" s="22">
        <v>25.5</v>
      </c>
      <c r="J406" s="22">
        <v>25.5</v>
      </c>
      <c r="K406" s="22">
        <v>45.8</v>
      </c>
      <c r="L406" s="22">
        <v>82</v>
      </c>
      <c r="M406" s="22">
        <v>86.5</v>
      </c>
      <c r="N406" s="22">
        <v>81.900000000000006</v>
      </c>
      <c r="O406" s="22">
        <v>38.9</v>
      </c>
      <c r="P406" s="22">
        <v>0.63100000000000001</v>
      </c>
      <c r="S406" s="10">
        <f t="shared" si="18"/>
        <v>93</v>
      </c>
      <c r="T406" s="10">
        <f t="shared" si="19"/>
        <v>73</v>
      </c>
      <c r="U406" s="10">
        <f t="shared" si="20"/>
        <v>48</v>
      </c>
    </row>
    <row r="407" spans="2:21" x14ac:dyDescent="0.25">
      <c r="B407" s="20">
        <v>202</v>
      </c>
      <c r="C407" s="22">
        <v>82.2</v>
      </c>
      <c r="D407" s="22">
        <v>88.2</v>
      </c>
      <c r="E407" s="22">
        <v>86.3</v>
      </c>
      <c r="F407" s="22">
        <v>83.8</v>
      </c>
      <c r="G407" s="22">
        <v>88</v>
      </c>
      <c r="H407" s="22">
        <v>90.3</v>
      </c>
      <c r="I407" s="22">
        <v>25.5</v>
      </c>
      <c r="J407" s="22">
        <v>25.5</v>
      </c>
      <c r="K407" s="22">
        <v>45.8</v>
      </c>
      <c r="L407" s="22">
        <v>82</v>
      </c>
      <c r="M407" s="22">
        <v>86.5</v>
      </c>
      <c r="N407" s="22">
        <v>81.900000000000006</v>
      </c>
      <c r="O407" s="22">
        <v>38.9</v>
      </c>
      <c r="P407" s="22">
        <v>0.63400000000000001</v>
      </c>
      <c r="S407" s="10">
        <f t="shared" si="18"/>
        <v>93</v>
      </c>
      <c r="T407" s="10">
        <f t="shared" si="19"/>
        <v>73</v>
      </c>
      <c r="U407" s="10">
        <f t="shared" si="20"/>
        <v>48</v>
      </c>
    </row>
    <row r="408" spans="2:21" x14ac:dyDescent="0.25">
      <c r="B408" s="20">
        <v>202.5</v>
      </c>
      <c r="C408" s="22">
        <v>82.2</v>
      </c>
      <c r="D408" s="22">
        <v>88.2</v>
      </c>
      <c r="E408" s="22">
        <v>86.3</v>
      </c>
      <c r="F408" s="22">
        <v>83.9</v>
      </c>
      <c r="G408" s="22">
        <v>88</v>
      </c>
      <c r="H408" s="22">
        <v>90.3</v>
      </c>
      <c r="I408" s="22">
        <v>25.5</v>
      </c>
      <c r="J408" s="22">
        <v>25.5</v>
      </c>
      <c r="K408" s="22">
        <v>45.7</v>
      </c>
      <c r="L408" s="22">
        <v>82</v>
      </c>
      <c r="M408" s="22">
        <v>86.5</v>
      </c>
      <c r="N408" s="22">
        <v>81.900000000000006</v>
      </c>
      <c r="O408" s="22">
        <v>38.9</v>
      </c>
      <c r="P408" s="22">
        <v>0.63300000000000001</v>
      </c>
      <c r="S408" s="10">
        <f t="shared" si="18"/>
        <v>93</v>
      </c>
      <c r="T408" s="10">
        <f t="shared" si="19"/>
        <v>73</v>
      </c>
      <c r="U408" s="10">
        <f t="shared" si="20"/>
        <v>48</v>
      </c>
    </row>
    <row r="409" spans="2:21" x14ac:dyDescent="0.25">
      <c r="B409" s="20">
        <v>203</v>
      </c>
      <c r="C409" s="22">
        <v>82.2</v>
      </c>
      <c r="D409" s="22">
        <v>88.2</v>
      </c>
      <c r="E409" s="22">
        <v>86.3</v>
      </c>
      <c r="F409" s="22">
        <v>83.9</v>
      </c>
      <c r="G409" s="22">
        <v>88</v>
      </c>
      <c r="H409" s="22">
        <v>90.4</v>
      </c>
      <c r="I409" s="22">
        <v>25.5</v>
      </c>
      <c r="J409" s="22">
        <v>25.5</v>
      </c>
      <c r="K409" s="22">
        <v>45.9</v>
      </c>
      <c r="L409" s="22">
        <v>82</v>
      </c>
      <c r="M409" s="22">
        <v>86.5</v>
      </c>
      <c r="N409" s="22">
        <v>82</v>
      </c>
      <c r="O409" s="22">
        <v>38.9</v>
      </c>
      <c r="P409" s="22">
        <v>0.63300000000000001</v>
      </c>
      <c r="S409" s="10">
        <f t="shared" si="18"/>
        <v>93</v>
      </c>
      <c r="T409" s="10">
        <f t="shared" si="19"/>
        <v>73</v>
      </c>
      <c r="U409" s="10">
        <f t="shared" si="20"/>
        <v>48</v>
      </c>
    </row>
    <row r="410" spans="2:21" x14ac:dyDescent="0.25">
      <c r="B410" s="20">
        <v>203.5</v>
      </c>
      <c r="C410" s="22">
        <v>82.2</v>
      </c>
      <c r="D410" s="22">
        <v>88.2</v>
      </c>
      <c r="E410" s="22">
        <v>86.3</v>
      </c>
      <c r="F410" s="22">
        <v>83.9</v>
      </c>
      <c r="G410" s="22">
        <v>88</v>
      </c>
      <c r="H410" s="22">
        <v>90.4</v>
      </c>
      <c r="I410" s="22">
        <v>25.5</v>
      </c>
      <c r="J410" s="22">
        <v>25.5</v>
      </c>
      <c r="K410" s="22">
        <v>45.9</v>
      </c>
      <c r="L410" s="22">
        <v>82</v>
      </c>
      <c r="M410" s="22">
        <v>86.5</v>
      </c>
      <c r="N410" s="22">
        <v>82</v>
      </c>
      <c r="O410" s="22">
        <v>38.9</v>
      </c>
      <c r="P410" s="22">
        <v>0.63300000000000001</v>
      </c>
      <c r="S410" s="10">
        <f t="shared" si="18"/>
        <v>93</v>
      </c>
      <c r="T410" s="10">
        <f t="shared" si="19"/>
        <v>73</v>
      </c>
      <c r="U410" s="10">
        <f t="shared" si="20"/>
        <v>48</v>
      </c>
    </row>
    <row r="411" spans="2:21" x14ac:dyDescent="0.25">
      <c r="B411" s="20">
        <v>204</v>
      </c>
      <c r="C411" s="22">
        <v>82.3</v>
      </c>
      <c r="D411" s="22">
        <v>88.2</v>
      </c>
      <c r="E411" s="22">
        <v>86.3</v>
      </c>
      <c r="F411" s="22">
        <v>83.9</v>
      </c>
      <c r="G411" s="22">
        <v>88</v>
      </c>
      <c r="H411" s="22">
        <v>90.4</v>
      </c>
      <c r="I411" s="22">
        <v>25.5</v>
      </c>
      <c r="J411" s="22">
        <v>25.5</v>
      </c>
      <c r="K411" s="22">
        <v>45.9</v>
      </c>
      <c r="L411" s="22">
        <v>82</v>
      </c>
      <c r="M411" s="22">
        <v>86.6</v>
      </c>
      <c r="N411" s="22">
        <v>82.1</v>
      </c>
      <c r="O411" s="22">
        <v>39</v>
      </c>
      <c r="P411" s="22">
        <v>0.63300000000000001</v>
      </c>
      <c r="S411" s="10">
        <f t="shared" si="18"/>
        <v>93</v>
      </c>
      <c r="T411" s="10">
        <f t="shared" si="19"/>
        <v>73</v>
      </c>
      <c r="U411" s="10">
        <f t="shared" si="20"/>
        <v>48</v>
      </c>
    </row>
    <row r="412" spans="2:21" x14ac:dyDescent="0.25">
      <c r="B412" s="20">
        <v>204.5</v>
      </c>
      <c r="C412" s="22">
        <v>82.3</v>
      </c>
      <c r="D412" s="22">
        <v>88.2</v>
      </c>
      <c r="E412" s="22">
        <v>86.3</v>
      </c>
      <c r="F412" s="22">
        <v>83.9</v>
      </c>
      <c r="G412" s="22">
        <v>88</v>
      </c>
      <c r="H412" s="22">
        <v>90.4</v>
      </c>
      <c r="I412" s="22">
        <v>25.5</v>
      </c>
      <c r="J412" s="22">
        <v>25.6</v>
      </c>
      <c r="K412" s="22">
        <v>45.9</v>
      </c>
      <c r="L412" s="22">
        <v>82.1</v>
      </c>
      <c r="M412" s="22">
        <v>86.5</v>
      </c>
      <c r="N412" s="22">
        <v>81.900000000000006</v>
      </c>
      <c r="O412" s="22">
        <v>38.9</v>
      </c>
      <c r="P412" s="22">
        <v>0.63300000000000001</v>
      </c>
      <c r="S412" s="10">
        <f t="shared" si="18"/>
        <v>93</v>
      </c>
      <c r="T412" s="10">
        <f t="shared" si="19"/>
        <v>73</v>
      </c>
      <c r="U412" s="10">
        <f t="shared" si="20"/>
        <v>48</v>
      </c>
    </row>
    <row r="413" spans="2:21" x14ac:dyDescent="0.25">
      <c r="B413" s="20">
        <v>205</v>
      </c>
      <c r="C413" s="22">
        <v>82.3</v>
      </c>
      <c r="D413" s="22">
        <v>88.2</v>
      </c>
      <c r="E413" s="22">
        <v>86.3</v>
      </c>
      <c r="F413" s="22">
        <v>83.9</v>
      </c>
      <c r="G413" s="22">
        <v>88</v>
      </c>
      <c r="H413" s="22">
        <v>90.4</v>
      </c>
      <c r="I413" s="22">
        <v>25.5</v>
      </c>
      <c r="J413" s="22">
        <v>25.6</v>
      </c>
      <c r="K413" s="22">
        <v>45.9</v>
      </c>
      <c r="L413" s="22">
        <v>82</v>
      </c>
      <c r="M413" s="22">
        <v>86.6</v>
      </c>
      <c r="N413" s="22">
        <v>82</v>
      </c>
      <c r="O413" s="22">
        <v>38.9</v>
      </c>
      <c r="P413" s="22">
        <v>0.63300000000000001</v>
      </c>
      <c r="S413" s="10">
        <f t="shared" si="18"/>
        <v>93</v>
      </c>
      <c r="T413" s="10">
        <f t="shared" si="19"/>
        <v>73</v>
      </c>
      <c r="U413" s="10">
        <f t="shared" si="20"/>
        <v>48</v>
      </c>
    </row>
    <row r="414" spans="2:21" x14ac:dyDescent="0.25">
      <c r="B414" s="20">
        <v>205.5</v>
      </c>
      <c r="C414" s="22">
        <v>82.3</v>
      </c>
      <c r="D414" s="22">
        <v>88.2</v>
      </c>
      <c r="E414" s="22">
        <v>86.3</v>
      </c>
      <c r="F414" s="22">
        <v>83.9</v>
      </c>
      <c r="G414" s="22">
        <v>88</v>
      </c>
      <c r="H414" s="22">
        <v>90.4</v>
      </c>
      <c r="I414" s="22">
        <v>25.5</v>
      </c>
      <c r="J414" s="22">
        <v>25.6</v>
      </c>
      <c r="K414" s="22">
        <v>45.9</v>
      </c>
      <c r="L414" s="22">
        <v>82.1</v>
      </c>
      <c r="M414" s="22">
        <v>86.6</v>
      </c>
      <c r="N414" s="22">
        <v>82.1</v>
      </c>
      <c r="O414" s="22">
        <v>38.9</v>
      </c>
      <c r="P414" s="22">
        <v>0.63300000000000001</v>
      </c>
      <c r="S414" s="10">
        <f t="shared" si="18"/>
        <v>93</v>
      </c>
      <c r="T414" s="10">
        <f t="shared" si="19"/>
        <v>73</v>
      </c>
      <c r="U414" s="10">
        <f t="shared" si="20"/>
        <v>48</v>
      </c>
    </row>
    <row r="415" spans="2:21" x14ac:dyDescent="0.25">
      <c r="B415" s="20">
        <v>206</v>
      </c>
      <c r="C415" s="22">
        <v>82.3</v>
      </c>
      <c r="D415" s="22">
        <v>88.2</v>
      </c>
      <c r="E415" s="22">
        <v>86.3</v>
      </c>
      <c r="F415" s="22">
        <v>83.9</v>
      </c>
      <c r="G415" s="22">
        <v>88</v>
      </c>
      <c r="H415" s="22">
        <v>90.4</v>
      </c>
      <c r="I415" s="22">
        <v>25.5</v>
      </c>
      <c r="J415" s="22">
        <v>25.6</v>
      </c>
      <c r="K415" s="22">
        <v>45.9</v>
      </c>
      <c r="L415" s="22">
        <v>82.1</v>
      </c>
      <c r="M415" s="22">
        <v>86.6</v>
      </c>
      <c r="N415" s="22">
        <v>82.1</v>
      </c>
      <c r="O415" s="22">
        <v>38.9</v>
      </c>
      <c r="P415" s="22">
        <v>0.63300000000000001</v>
      </c>
      <c r="S415" s="10">
        <f t="shared" si="18"/>
        <v>93</v>
      </c>
      <c r="T415" s="10">
        <f t="shared" si="19"/>
        <v>73</v>
      </c>
      <c r="U415" s="10">
        <f t="shared" si="20"/>
        <v>48</v>
      </c>
    </row>
    <row r="416" spans="2:21" x14ac:dyDescent="0.25">
      <c r="B416" s="20">
        <v>206.5</v>
      </c>
      <c r="C416" s="22">
        <v>82.3</v>
      </c>
      <c r="D416" s="22">
        <v>88.2</v>
      </c>
      <c r="E416" s="22">
        <v>86.3</v>
      </c>
      <c r="F416" s="22">
        <v>84</v>
      </c>
      <c r="G416" s="22">
        <v>88</v>
      </c>
      <c r="H416" s="22">
        <v>90.4</v>
      </c>
      <c r="I416" s="22">
        <v>25.5</v>
      </c>
      <c r="J416" s="22">
        <v>25.5</v>
      </c>
      <c r="K416" s="22">
        <v>45.9</v>
      </c>
      <c r="L416" s="22">
        <v>82.1</v>
      </c>
      <c r="M416" s="22">
        <v>86.6</v>
      </c>
      <c r="N416" s="22">
        <v>82</v>
      </c>
      <c r="O416" s="22">
        <v>38.799999999999997</v>
      </c>
      <c r="P416" s="22">
        <v>0.63400000000000001</v>
      </c>
      <c r="S416" s="10">
        <f t="shared" si="18"/>
        <v>93</v>
      </c>
      <c r="T416" s="10">
        <f t="shared" si="19"/>
        <v>73</v>
      </c>
      <c r="U416" s="10">
        <f t="shared" si="20"/>
        <v>48</v>
      </c>
    </row>
    <row r="417" spans="2:21" x14ac:dyDescent="0.25">
      <c r="B417" s="20">
        <v>207</v>
      </c>
      <c r="C417" s="22">
        <v>82.3</v>
      </c>
      <c r="D417" s="22">
        <v>88.2</v>
      </c>
      <c r="E417" s="22">
        <v>86.3</v>
      </c>
      <c r="F417" s="22">
        <v>84</v>
      </c>
      <c r="G417" s="22">
        <v>88</v>
      </c>
      <c r="H417" s="22">
        <v>90.4</v>
      </c>
      <c r="I417" s="22">
        <v>25.5</v>
      </c>
      <c r="J417" s="22">
        <v>25.5</v>
      </c>
      <c r="K417" s="22">
        <v>45.9</v>
      </c>
      <c r="L417" s="22">
        <v>82.1</v>
      </c>
      <c r="M417" s="22">
        <v>86.6</v>
      </c>
      <c r="N417" s="22">
        <v>82.2</v>
      </c>
      <c r="O417" s="22">
        <v>38.9</v>
      </c>
      <c r="P417" s="22">
        <v>0.63400000000000001</v>
      </c>
      <c r="S417" s="10">
        <f t="shared" si="18"/>
        <v>93</v>
      </c>
      <c r="T417" s="10">
        <f t="shared" si="19"/>
        <v>73</v>
      </c>
      <c r="U417" s="10">
        <f t="shared" si="20"/>
        <v>48</v>
      </c>
    </row>
    <row r="418" spans="2:21" x14ac:dyDescent="0.25">
      <c r="B418" s="20">
        <v>207.5</v>
      </c>
      <c r="C418" s="22">
        <v>82.3</v>
      </c>
      <c r="D418" s="22">
        <v>88.2</v>
      </c>
      <c r="E418" s="22">
        <v>86.3</v>
      </c>
      <c r="F418" s="22">
        <v>84</v>
      </c>
      <c r="G418" s="22">
        <v>88</v>
      </c>
      <c r="H418" s="22">
        <v>90.5</v>
      </c>
      <c r="I418" s="22">
        <v>25.5</v>
      </c>
      <c r="J418" s="22">
        <v>25.5</v>
      </c>
      <c r="K418" s="22">
        <v>45.9</v>
      </c>
      <c r="L418" s="22">
        <v>82.1</v>
      </c>
      <c r="M418" s="22">
        <v>86.6</v>
      </c>
      <c r="N418" s="22">
        <v>82.1</v>
      </c>
      <c r="O418" s="22">
        <v>38.9</v>
      </c>
      <c r="P418" s="22">
        <v>0.63300000000000001</v>
      </c>
      <c r="S418" s="10">
        <f t="shared" si="18"/>
        <v>93</v>
      </c>
      <c r="T418" s="10">
        <f t="shared" si="19"/>
        <v>73</v>
      </c>
      <c r="U418" s="10">
        <f t="shared" si="20"/>
        <v>48</v>
      </c>
    </row>
    <row r="419" spans="2:21" x14ac:dyDescent="0.25">
      <c r="B419" s="20">
        <v>208</v>
      </c>
      <c r="C419" s="22">
        <v>82.3</v>
      </c>
      <c r="D419" s="22">
        <v>88.3</v>
      </c>
      <c r="E419" s="22">
        <v>86.4</v>
      </c>
      <c r="F419" s="22">
        <v>84</v>
      </c>
      <c r="G419" s="22">
        <v>88</v>
      </c>
      <c r="H419" s="22">
        <v>90.5</v>
      </c>
      <c r="I419" s="22">
        <v>25.5</v>
      </c>
      <c r="J419" s="22">
        <v>25.5</v>
      </c>
      <c r="K419" s="22">
        <v>45.9</v>
      </c>
      <c r="L419" s="22">
        <v>82.1</v>
      </c>
      <c r="M419" s="22">
        <v>86.6</v>
      </c>
      <c r="N419" s="22">
        <v>82.1</v>
      </c>
      <c r="O419" s="22">
        <v>38.9</v>
      </c>
      <c r="P419" s="22">
        <v>0.63400000000000001</v>
      </c>
      <c r="S419" s="10">
        <f t="shared" si="18"/>
        <v>93</v>
      </c>
      <c r="T419" s="10">
        <f t="shared" si="19"/>
        <v>73</v>
      </c>
      <c r="U419" s="10">
        <f t="shared" si="20"/>
        <v>48</v>
      </c>
    </row>
    <row r="420" spans="2:21" x14ac:dyDescent="0.25">
      <c r="B420" s="20">
        <v>208.5</v>
      </c>
      <c r="C420" s="22">
        <v>82.3</v>
      </c>
      <c r="D420" s="22">
        <v>88.3</v>
      </c>
      <c r="E420" s="22">
        <v>86.4</v>
      </c>
      <c r="F420" s="22">
        <v>83.9</v>
      </c>
      <c r="G420" s="22">
        <v>88.1</v>
      </c>
      <c r="H420" s="22">
        <v>90.5</v>
      </c>
      <c r="I420" s="22">
        <v>25.5</v>
      </c>
      <c r="J420" s="22">
        <v>25.6</v>
      </c>
      <c r="K420" s="22">
        <v>46</v>
      </c>
      <c r="L420" s="22">
        <v>82.1</v>
      </c>
      <c r="M420" s="22">
        <v>86.6</v>
      </c>
      <c r="N420" s="22">
        <v>82.2</v>
      </c>
      <c r="O420" s="22">
        <v>39</v>
      </c>
      <c r="P420" s="22">
        <v>0.63400000000000001</v>
      </c>
      <c r="S420" s="10">
        <f t="shared" si="18"/>
        <v>93</v>
      </c>
      <c r="T420" s="10">
        <f t="shared" si="19"/>
        <v>73</v>
      </c>
      <c r="U420" s="10">
        <f t="shared" si="20"/>
        <v>48</v>
      </c>
    </row>
    <row r="421" spans="2:21" x14ac:dyDescent="0.25">
      <c r="B421" s="20">
        <v>209</v>
      </c>
      <c r="C421" s="22">
        <v>82.4</v>
      </c>
      <c r="D421" s="22">
        <v>88.3</v>
      </c>
      <c r="E421" s="22">
        <v>86.4</v>
      </c>
      <c r="F421" s="22">
        <v>84</v>
      </c>
      <c r="G421" s="22">
        <v>88.1</v>
      </c>
      <c r="H421" s="22">
        <v>90.5</v>
      </c>
      <c r="I421" s="22">
        <v>25.5</v>
      </c>
      <c r="J421" s="22">
        <v>25.6</v>
      </c>
      <c r="K421" s="22">
        <v>45.9</v>
      </c>
      <c r="L421" s="22">
        <v>82.1</v>
      </c>
      <c r="M421" s="22">
        <v>86.7</v>
      </c>
      <c r="N421" s="22">
        <v>82.1</v>
      </c>
      <c r="O421" s="22">
        <v>39</v>
      </c>
      <c r="P421" s="22">
        <v>0.63300000000000001</v>
      </c>
      <c r="S421" s="10">
        <f t="shared" si="18"/>
        <v>93</v>
      </c>
      <c r="T421" s="10">
        <f t="shared" si="19"/>
        <v>73</v>
      </c>
      <c r="U421" s="10">
        <f t="shared" si="20"/>
        <v>48</v>
      </c>
    </row>
    <row r="422" spans="2:21" x14ac:dyDescent="0.25">
      <c r="B422" s="20">
        <v>209.5</v>
      </c>
      <c r="C422" s="22">
        <v>82.4</v>
      </c>
      <c r="D422" s="22">
        <v>88.3</v>
      </c>
      <c r="E422" s="22">
        <v>86.4</v>
      </c>
      <c r="F422" s="22">
        <v>84</v>
      </c>
      <c r="G422" s="22">
        <v>88.1</v>
      </c>
      <c r="H422" s="22">
        <v>90.5</v>
      </c>
      <c r="I422" s="22">
        <v>25.5</v>
      </c>
      <c r="J422" s="22">
        <v>25.6</v>
      </c>
      <c r="K422" s="22">
        <v>46</v>
      </c>
      <c r="L422" s="22">
        <v>82.1</v>
      </c>
      <c r="M422" s="22">
        <v>86.7</v>
      </c>
      <c r="N422" s="22">
        <v>82.1</v>
      </c>
      <c r="O422" s="22">
        <v>38.9</v>
      </c>
      <c r="P422" s="22">
        <v>0.63300000000000001</v>
      </c>
      <c r="S422" s="10">
        <f t="shared" si="18"/>
        <v>93</v>
      </c>
      <c r="T422" s="10">
        <f t="shared" si="19"/>
        <v>73</v>
      </c>
      <c r="U422" s="10">
        <f t="shared" si="20"/>
        <v>48</v>
      </c>
    </row>
    <row r="423" spans="2:21" x14ac:dyDescent="0.25">
      <c r="B423" s="20">
        <v>210</v>
      </c>
      <c r="C423" s="22">
        <v>82.4</v>
      </c>
      <c r="D423" s="22">
        <v>88.3</v>
      </c>
      <c r="E423" s="22">
        <v>86.4</v>
      </c>
      <c r="F423" s="22">
        <v>84</v>
      </c>
      <c r="G423" s="22">
        <v>88.1</v>
      </c>
      <c r="H423" s="22">
        <v>90.5</v>
      </c>
      <c r="I423" s="22">
        <v>25.5</v>
      </c>
      <c r="J423" s="22">
        <v>25.6</v>
      </c>
      <c r="K423" s="22">
        <v>45.9</v>
      </c>
      <c r="L423" s="22">
        <v>82.1</v>
      </c>
      <c r="M423" s="22">
        <v>86.7</v>
      </c>
      <c r="N423" s="22">
        <v>82.1</v>
      </c>
      <c r="O423" s="22">
        <v>38.9</v>
      </c>
      <c r="P423" s="22">
        <v>0.63300000000000001</v>
      </c>
      <c r="S423" s="10">
        <f t="shared" si="18"/>
        <v>93</v>
      </c>
      <c r="T423" s="10">
        <f t="shared" si="19"/>
        <v>73</v>
      </c>
      <c r="U423" s="10">
        <f t="shared" si="20"/>
        <v>48</v>
      </c>
    </row>
    <row r="424" spans="2:21" x14ac:dyDescent="0.25">
      <c r="B424" s="20">
        <v>210.5</v>
      </c>
      <c r="C424" s="22">
        <v>82.4</v>
      </c>
      <c r="D424" s="22">
        <v>88.3</v>
      </c>
      <c r="E424" s="22">
        <v>86.4</v>
      </c>
      <c r="F424" s="22">
        <v>84.1</v>
      </c>
      <c r="G424" s="22">
        <v>88.1</v>
      </c>
      <c r="H424" s="22">
        <v>90.5</v>
      </c>
      <c r="I424" s="22">
        <v>25.5</v>
      </c>
      <c r="J424" s="22">
        <v>25.6</v>
      </c>
      <c r="K424" s="22">
        <v>46</v>
      </c>
      <c r="L424" s="22">
        <v>82.1</v>
      </c>
      <c r="M424" s="22">
        <v>86.7</v>
      </c>
      <c r="N424" s="22">
        <v>82.2</v>
      </c>
      <c r="O424" s="22">
        <v>38.9</v>
      </c>
      <c r="P424" s="22">
        <v>0.63300000000000001</v>
      </c>
      <c r="S424" s="10">
        <f t="shared" si="18"/>
        <v>93</v>
      </c>
      <c r="T424" s="10">
        <f t="shared" si="19"/>
        <v>73</v>
      </c>
      <c r="U424" s="10">
        <f t="shared" si="20"/>
        <v>48</v>
      </c>
    </row>
    <row r="425" spans="2:21" x14ac:dyDescent="0.25">
      <c r="B425" s="20">
        <v>211</v>
      </c>
      <c r="C425" s="12">
        <v>82.4</v>
      </c>
      <c r="D425" s="12">
        <v>88.3</v>
      </c>
      <c r="E425" s="12">
        <v>86.4</v>
      </c>
      <c r="F425" s="12">
        <v>84</v>
      </c>
      <c r="G425" s="12">
        <v>88.1</v>
      </c>
      <c r="H425" s="12">
        <v>90.5</v>
      </c>
      <c r="I425" s="12">
        <v>25.5</v>
      </c>
      <c r="J425" s="12">
        <v>25.6</v>
      </c>
      <c r="K425" s="12">
        <v>45.9</v>
      </c>
      <c r="L425" s="12">
        <v>82.2</v>
      </c>
      <c r="M425" s="12">
        <v>86.6</v>
      </c>
      <c r="N425" s="12">
        <v>82.1</v>
      </c>
      <c r="O425" s="12">
        <v>38.9</v>
      </c>
      <c r="P425" s="12">
        <v>0.63300000000000001</v>
      </c>
      <c r="S425" s="10">
        <f t="shared" si="18"/>
        <v>93</v>
      </c>
      <c r="T425" s="10">
        <f t="shared" si="19"/>
        <v>73</v>
      </c>
      <c r="U425" s="10">
        <f t="shared" si="20"/>
        <v>48</v>
      </c>
    </row>
    <row r="426" spans="2:21" x14ac:dyDescent="0.25">
      <c r="B426" s="20">
        <v>211.5</v>
      </c>
      <c r="C426" s="22">
        <v>82.4</v>
      </c>
      <c r="D426" s="22">
        <v>88.3</v>
      </c>
      <c r="E426" s="22">
        <v>86.4</v>
      </c>
      <c r="F426" s="22">
        <v>84.1</v>
      </c>
      <c r="G426" s="22">
        <v>88.1</v>
      </c>
      <c r="H426" s="22">
        <v>90.5</v>
      </c>
      <c r="I426" s="22">
        <v>25.5</v>
      </c>
      <c r="J426" s="22">
        <v>25.6</v>
      </c>
      <c r="K426" s="22">
        <v>45.9</v>
      </c>
      <c r="L426" s="22">
        <v>82.2</v>
      </c>
      <c r="M426" s="22">
        <v>86.7</v>
      </c>
      <c r="N426" s="22">
        <v>82.2</v>
      </c>
      <c r="O426" s="22">
        <v>38.9</v>
      </c>
      <c r="P426" s="22">
        <v>0.63300000000000001</v>
      </c>
      <c r="S426" s="10">
        <f t="shared" si="18"/>
        <v>93</v>
      </c>
      <c r="T426" s="10">
        <f t="shared" si="19"/>
        <v>73</v>
      </c>
      <c r="U426" s="10">
        <f t="shared" si="20"/>
        <v>48</v>
      </c>
    </row>
    <row r="427" spans="2:21" x14ac:dyDescent="0.25">
      <c r="B427" s="20">
        <v>212</v>
      </c>
      <c r="C427" s="22">
        <v>82.4</v>
      </c>
      <c r="D427" s="22">
        <v>88.4</v>
      </c>
      <c r="E427" s="22">
        <v>86.4</v>
      </c>
      <c r="F427" s="22">
        <v>84.1</v>
      </c>
      <c r="G427" s="22">
        <v>88.1</v>
      </c>
      <c r="H427" s="22">
        <v>90.5</v>
      </c>
      <c r="I427" s="22">
        <v>25.5</v>
      </c>
      <c r="J427" s="22">
        <v>25.6</v>
      </c>
      <c r="K427" s="22">
        <v>45.9</v>
      </c>
      <c r="L427" s="22">
        <v>82.2</v>
      </c>
      <c r="M427" s="22">
        <v>86.6</v>
      </c>
      <c r="N427" s="22">
        <v>82.2</v>
      </c>
      <c r="O427" s="22">
        <v>38.9</v>
      </c>
      <c r="P427" s="22">
        <v>0.63300000000000001</v>
      </c>
      <c r="S427" s="10">
        <f t="shared" si="18"/>
        <v>93</v>
      </c>
      <c r="T427" s="10">
        <f t="shared" si="19"/>
        <v>73</v>
      </c>
      <c r="U427" s="10">
        <f t="shared" si="20"/>
        <v>48</v>
      </c>
    </row>
    <row r="428" spans="2:21" x14ac:dyDescent="0.25">
      <c r="B428" s="20">
        <v>212.5</v>
      </c>
      <c r="C428" s="22">
        <v>82.4</v>
      </c>
      <c r="D428" s="22">
        <v>88.4</v>
      </c>
      <c r="E428" s="22">
        <v>86.4</v>
      </c>
      <c r="F428" s="22">
        <v>84.1</v>
      </c>
      <c r="G428" s="22">
        <v>88.1</v>
      </c>
      <c r="H428" s="22">
        <v>90.5</v>
      </c>
      <c r="I428" s="22">
        <v>25.5</v>
      </c>
      <c r="J428" s="22">
        <v>25.6</v>
      </c>
      <c r="K428" s="22">
        <v>46</v>
      </c>
      <c r="L428" s="22">
        <v>82.2</v>
      </c>
      <c r="M428" s="22">
        <v>86.7</v>
      </c>
      <c r="N428" s="22">
        <v>82.1</v>
      </c>
      <c r="O428" s="22">
        <v>38.9</v>
      </c>
      <c r="P428" s="22">
        <v>0.63400000000000001</v>
      </c>
      <c r="S428" s="10">
        <f t="shared" si="18"/>
        <v>93</v>
      </c>
      <c r="T428" s="10">
        <f t="shared" si="19"/>
        <v>73</v>
      </c>
      <c r="U428" s="10">
        <f t="shared" si="20"/>
        <v>48</v>
      </c>
    </row>
    <row r="429" spans="2:21" x14ac:dyDescent="0.25">
      <c r="B429" s="20">
        <v>213</v>
      </c>
      <c r="C429" s="22">
        <v>82.4</v>
      </c>
      <c r="D429" s="22">
        <v>88.4</v>
      </c>
      <c r="E429" s="22">
        <v>86.4</v>
      </c>
      <c r="F429" s="22">
        <v>84.1</v>
      </c>
      <c r="G429" s="22">
        <v>88.1</v>
      </c>
      <c r="H429" s="22">
        <v>90.5</v>
      </c>
      <c r="I429" s="22">
        <v>25.5</v>
      </c>
      <c r="J429" s="22">
        <v>25.6</v>
      </c>
      <c r="K429" s="22">
        <v>46</v>
      </c>
      <c r="L429" s="22">
        <v>82.2</v>
      </c>
      <c r="M429" s="22">
        <v>86.7</v>
      </c>
      <c r="N429" s="22">
        <v>82</v>
      </c>
      <c r="O429" s="22">
        <v>38.9</v>
      </c>
      <c r="P429" s="22">
        <v>0.63400000000000001</v>
      </c>
      <c r="S429" s="10">
        <f t="shared" si="18"/>
        <v>93</v>
      </c>
      <c r="T429" s="10">
        <f t="shared" si="19"/>
        <v>73</v>
      </c>
      <c r="U429" s="10">
        <f t="shared" si="20"/>
        <v>48</v>
      </c>
    </row>
    <row r="430" spans="2:21" x14ac:dyDescent="0.25">
      <c r="B430" s="20">
        <v>213.5</v>
      </c>
      <c r="C430" s="22">
        <v>82.4</v>
      </c>
      <c r="D430" s="22">
        <v>88.4</v>
      </c>
      <c r="E430" s="22">
        <v>86.4</v>
      </c>
      <c r="F430" s="22">
        <v>84.1</v>
      </c>
      <c r="G430" s="22">
        <v>88.1</v>
      </c>
      <c r="H430" s="22">
        <v>90.5</v>
      </c>
      <c r="I430" s="22">
        <v>25.5</v>
      </c>
      <c r="J430" s="22">
        <v>25.6</v>
      </c>
      <c r="K430" s="22">
        <v>46</v>
      </c>
      <c r="L430" s="22">
        <v>82.2</v>
      </c>
      <c r="M430" s="22">
        <v>86.7</v>
      </c>
      <c r="N430" s="22">
        <v>82.1</v>
      </c>
      <c r="O430" s="22">
        <v>38.9</v>
      </c>
      <c r="P430" s="22">
        <v>0.63400000000000001</v>
      </c>
      <c r="S430" s="10">
        <f t="shared" si="18"/>
        <v>93</v>
      </c>
      <c r="T430" s="10">
        <f t="shared" si="19"/>
        <v>73</v>
      </c>
      <c r="U430" s="10">
        <f t="shared" si="20"/>
        <v>48</v>
      </c>
    </row>
    <row r="431" spans="2:21" x14ac:dyDescent="0.25">
      <c r="B431" s="20">
        <v>214</v>
      </c>
      <c r="C431" s="22">
        <v>82.4</v>
      </c>
      <c r="D431" s="22">
        <v>88.4</v>
      </c>
      <c r="E431" s="22">
        <v>86.4</v>
      </c>
      <c r="F431" s="22">
        <v>84.1</v>
      </c>
      <c r="G431" s="22">
        <v>88.1</v>
      </c>
      <c r="H431" s="22">
        <v>90.5</v>
      </c>
      <c r="I431" s="22">
        <v>25.5</v>
      </c>
      <c r="J431" s="22">
        <v>25.5</v>
      </c>
      <c r="K431" s="22">
        <v>46</v>
      </c>
      <c r="L431" s="22">
        <v>82.3</v>
      </c>
      <c r="M431" s="22">
        <v>86.7</v>
      </c>
      <c r="N431" s="22">
        <v>82.1</v>
      </c>
      <c r="O431" s="22">
        <v>38.9</v>
      </c>
      <c r="P431" s="22">
        <v>0.63400000000000001</v>
      </c>
      <c r="S431" s="10">
        <f t="shared" si="18"/>
        <v>93</v>
      </c>
      <c r="T431" s="10">
        <f t="shared" si="19"/>
        <v>73</v>
      </c>
      <c r="U431" s="10">
        <f t="shared" si="20"/>
        <v>48</v>
      </c>
    </row>
    <row r="432" spans="2:21" x14ac:dyDescent="0.25">
      <c r="B432" s="20">
        <v>214.5</v>
      </c>
      <c r="C432" s="22">
        <v>82.4</v>
      </c>
      <c r="D432" s="22">
        <v>88.4</v>
      </c>
      <c r="E432" s="22">
        <v>86.4</v>
      </c>
      <c r="F432" s="22">
        <v>84.1</v>
      </c>
      <c r="G432" s="22">
        <v>88.1</v>
      </c>
      <c r="H432" s="22">
        <v>90.5</v>
      </c>
      <c r="I432" s="22">
        <v>25.5</v>
      </c>
      <c r="J432" s="22">
        <v>25.5</v>
      </c>
      <c r="K432" s="22">
        <v>46</v>
      </c>
      <c r="L432" s="22">
        <v>82.2</v>
      </c>
      <c r="M432" s="22">
        <v>86.7</v>
      </c>
      <c r="N432" s="22">
        <v>82.2</v>
      </c>
      <c r="O432" s="22">
        <v>38.9</v>
      </c>
      <c r="P432" s="22">
        <v>0.63400000000000001</v>
      </c>
      <c r="S432" s="10">
        <f t="shared" si="18"/>
        <v>93</v>
      </c>
      <c r="T432" s="10">
        <f t="shared" si="19"/>
        <v>73</v>
      </c>
      <c r="U432" s="10">
        <f t="shared" si="20"/>
        <v>48</v>
      </c>
    </row>
    <row r="433" spans="2:21" x14ac:dyDescent="0.25">
      <c r="B433" s="20">
        <v>215</v>
      </c>
      <c r="C433" s="22">
        <v>82.4</v>
      </c>
      <c r="D433" s="22">
        <v>88.4</v>
      </c>
      <c r="E433" s="22">
        <v>86.4</v>
      </c>
      <c r="F433" s="22">
        <v>84.1</v>
      </c>
      <c r="G433" s="22">
        <v>88.1</v>
      </c>
      <c r="H433" s="22">
        <v>90.5</v>
      </c>
      <c r="I433" s="22">
        <v>25.5</v>
      </c>
      <c r="J433" s="22">
        <v>25.5</v>
      </c>
      <c r="K433" s="22">
        <v>46</v>
      </c>
      <c r="L433" s="22">
        <v>82.2</v>
      </c>
      <c r="M433" s="22">
        <v>86.7</v>
      </c>
      <c r="N433" s="22">
        <v>82.2</v>
      </c>
      <c r="O433" s="22">
        <v>38.9</v>
      </c>
      <c r="P433" s="22">
        <v>0.63400000000000001</v>
      </c>
      <c r="S433" s="10">
        <f t="shared" si="18"/>
        <v>93</v>
      </c>
      <c r="T433" s="10">
        <f t="shared" si="19"/>
        <v>73</v>
      </c>
      <c r="U433" s="10">
        <f t="shared" si="20"/>
        <v>48</v>
      </c>
    </row>
    <row r="434" spans="2:21" x14ac:dyDescent="0.25">
      <c r="B434" s="20">
        <v>215.5</v>
      </c>
      <c r="C434" s="22">
        <v>82.5</v>
      </c>
      <c r="D434" s="22">
        <v>88.4</v>
      </c>
      <c r="E434" s="22">
        <v>86.5</v>
      </c>
      <c r="F434" s="22">
        <v>84.1</v>
      </c>
      <c r="G434" s="22">
        <v>88.1</v>
      </c>
      <c r="H434" s="22">
        <v>90.6</v>
      </c>
      <c r="I434" s="22">
        <v>25.5</v>
      </c>
      <c r="J434" s="22">
        <v>25.6</v>
      </c>
      <c r="K434" s="22">
        <v>46</v>
      </c>
      <c r="L434" s="22">
        <v>82.3</v>
      </c>
      <c r="M434" s="22">
        <v>86.7</v>
      </c>
      <c r="N434" s="22">
        <v>82.2</v>
      </c>
      <c r="O434" s="22">
        <v>39</v>
      </c>
      <c r="P434" s="22">
        <v>0.63300000000000001</v>
      </c>
      <c r="S434" s="10">
        <f t="shared" si="18"/>
        <v>93</v>
      </c>
      <c r="T434" s="10">
        <f t="shared" si="19"/>
        <v>73</v>
      </c>
      <c r="U434" s="10">
        <f t="shared" si="20"/>
        <v>48</v>
      </c>
    </row>
    <row r="435" spans="2:21" x14ac:dyDescent="0.25">
      <c r="B435" s="20">
        <v>216</v>
      </c>
      <c r="C435" s="22">
        <v>82.5</v>
      </c>
      <c r="D435" s="22">
        <v>88.4</v>
      </c>
      <c r="E435" s="22">
        <v>86.5</v>
      </c>
      <c r="F435" s="22">
        <v>84.1</v>
      </c>
      <c r="G435" s="22">
        <v>88.1</v>
      </c>
      <c r="H435" s="22">
        <v>90.6</v>
      </c>
      <c r="I435" s="22">
        <v>25.5</v>
      </c>
      <c r="J435" s="22">
        <v>25.6</v>
      </c>
      <c r="K435" s="22">
        <v>46</v>
      </c>
      <c r="L435" s="22">
        <v>82.3</v>
      </c>
      <c r="M435" s="22">
        <v>86.7</v>
      </c>
      <c r="N435" s="22">
        <v>82.1</v>
      </c>
      <c r="O435" s="22">
        <v>39</v>
      </c>
      <c r="P435" s="22">
        <v>0.63400000000000001</v>
      </c>
      <c r="S435" s="10">
        <f t="shared" si="18"/>
        <v>93</v>
      </c>
      <c r="T435" s="10">
        <f t="shared" si="19"/>
        <v>73</v>
      </c>
      <c r="U435" s="10">
        <f t="shared" si="20"/>
        <v>48</v>
      </c>
    </row>
    <row r="436" spans="2:21" x14ac:dyDescent="0.25">
      <c r="B436" s="20">
        <v>216.5</v>
      </c>
      <c r="C436" s="22">
        <v>82.5</v>
      </c>
      <c r="D436" s="22">
        <v>88.4</v>
      </c>
      <c r="E436" s="22">
        <v>86.4</v>
      </c>
      <c r="F436" s="22">
        <v>84.1</v>
      </c>
      <c r="G436" s="22">
        <v>88.1</v>
      </c>
      <c r="H436" s="22">
        <v>90.6</v>
      </c>
      <c r="I436" s="22">
        <v>25.5</v>
      </c>
      <c r="J436" s="22">
        <v>25.6</v>
      </c>
      <c r="K436" s="22">
        <v>46.1</v>
      </c>
      <c r="L436" s="22">
        <v>82.2</v>
      </c>
      <c r="M436" s="22">
        <v>86.8</v>
      </c>
      <c r="N436" s="22">
        <v>82.2</v>
      </c>
      <c r="O436" s="22">
        <v>39</v>
      </c>
      <c r="P436" s="22">
        <v>0.627</v>
      </c>
      <c r="S436" s="10">
        <f t="shared" si="18"/>
        <v>93</v>
      </c>
      <c r="T436" s="10">
        <f t="shared" si="19"/>
        <v>73</v>
      </c>
      <c r="U436" s="10">
        <f t="shared" si="20"/>
        <v>48</v>
      </c>
    </row>
    <row r="437" spans="2:21" x14ac:dyDescent="0.25">
      <c r="B437" s="20">
        <v>217</v>
      </c>
      <c r="C437" s="22">
        <v>82.5</v>
      </c>
      <c r="D437" s="22">
        <v>88.4</v>
      </c>
      <c r="E437" s="22">
        <v>86.4</v>
      </c>
      <c r="F437" s="22">
        <v>84.1</v>
      </c>
      <c r="G437" s="22">
        <v>88.1</v>
      </c>
      <c r="H437" s="22">
        <v>90.6</v>
      </c>
      <c r="I437" s="22">
        <v>25.5</v>
      </c>
      <c r="J437" s="22">
        <v>25.6</v>
      </c>
      <c r="K437" s="22">
        <v>46.1</v>
      </c>
      <c r="L437" s="22">
        <v>82.2</v>
      </c>
      <c r="M437" s="22">
        <v>86.7</v>
      </c>
      <c r="N437" s="22">
        <v>82.2</v>
      </c>
      <c r="O437" s="22">
        <v>39</v>
      </c>
      <c r="P437" s="22">
        <v>0.63</v>
      </c>
      <c r="S437" s="10">
        <f t="shared" si="18"/>
        <v>93</v>
      </c>
      <c r="T437" s="10">
        <f t="shared" si="19"/>
        <v>73</v>
      </c>
      <c r="U437" s="10">
        <f t="shared" si="20"/>
        <v>48</v>
      </c>
    </row>
    <row r="438" spans="2:21" x14ac:dyDescent="0.25">
      <c r="B438" s="20">
        <v>217.5</v>
      </c>
      <c r="C438" s="22">
        <v>82.5</v>
      </c>
      <c r="D438" s="22">
        <v>88.4</v>
      </c>
      <c r="E438" s="22">
        <v>86.4</v>
      </c>
      <c r="F438" s="22">
        <v>84.1</v>
      </c>
      <c r="G438" s="22">
        <v>88.2</v>
      </c>
      <c r="H438" s="22">
        <v>90.6</v>
      </c>
      <c r="I438" s="22">
        <v>25.5</v>
      </c>
      <c r="J438" s="22">
        <v>25.6</v>
      </c>
      <c r="K438" s="22">
        <v>46.1</v>
      </c>
      <c r="L438" s="22">
        <v>82.2</v>
      </c>
      <c r="M438" s="22">
        <v>86.7</v>
      </c>
      <c r="N438" s="22">
        <v>82.3</v>
      </c>
      <c r="O438" s="22">
        <v>39</v>
      </c>
      <c r="P438" s="22">
        <v>0.63</v>
      </c>
      <c r="S438" s="10">
        <f t="shared" si="18"/>
        <v>93</v>
      </c>
      <c r="T438" s="10">
        <f t="shared" si="19"/>
        <v>73</v>
      </c>
      <c r="U438" s="10">
        <f t="shared" si="20"/>
        <v>48</v>
      </c>
    </row>
    <row r="439" spans="2:21" x14ac:dyDescent="0.25">
      <c r="B439" s="20">
        <v>218</v>
      </c>
      <c r="C439" s="22">
        <v>82.5</v>
      </c>
      <c r="D439" s="22">
        <v>88.4</v>
      </c>
      <c r="E439" s="22">
        <v>86.4</v>
      </c>
      <c r="F439" s="22">
        <v>84</v>
      </c>
      <c r="G439" s="22">
        <v>88.1</v>
      </c>
      <c r="H439" s="22">
        <v>90.5</v>
      </c>
      <c r="I439" s="22">
        <v>25.5</v>
      </c>
      <c r="J439" s="22">
        <v>25.5</v>
      </c>
      <c r="K439" s="22">
        <v>46.1</v>
      </c>
      <c r="L439" s="22">
        <v>82.2</v>
      </c>
      <c r="M439" s="22">
        <v>86.7</v>
      </c>
      <c r="N439" s="22">
        <v>82.3</v>
      </c>
      <c r="O439" s="22">
        <v>38.9</v>
      </c>
      <c r="P439" s="22">
        <v>0.63100000000000001</v>
      </c>
      <c r="S439" s="10">
        <f t="shared" si="18"/>
        <v>93</v>
      </c>
      <c r="T439" s="10">
        <f t="shared" si="19"/>
        <v>73</v>
      </c>
      <c r="U439" s="10">
        <f t="shared" si="20"/>
        <v>48</v>
      </c>
    </row>
    <row r="440" spans="2:21" x14ac:dyDescent="0.25">
      <c r="B440" s="20">
        <v>218.5</v>
      </c>
      <c r="C440" s="22">
        <v>82.4</v>
      </c>
      <c r="D440" s="22">
        <v>88.4</v>
      </c>
      <c r="E440" s="22">
        <v>86.4</v>
      </c>
      <c r="F440" s="22">
        <v>84</v>
      </c>
      <c r="G440" s="22">
        <v>88.1</v>
      </c>
      <c r="H440" s="22">
        <v>90.5</v>
      </c>
      <c r="I440" s="22">
        <v>25.5</v>
      </c>
      <c r="J440" s="22">
        <v>25.5</v>
      </c>
      <c r="K440" s="22">
        <v>46.1</v>
      </c>
      <c r="L440" s="22">
        <v>82.2</v>
      </c>
      <c r="M440" s="22">
        <v>86.7</v>
      </c>
      <c r="N440" s="22">
        <v>82.3</v>
      </c>
      <c r="O440" s="22">
        <v>38.9</v>
      </c>
      <c r="P440" s="22">
        <v>0.63100000000000001</v>
      </c>
      <c r="S440" s="10">
        <f t="shared" si="18"/>
        <v>93</v>
      </c>
      <c r="T440" s="10">
        <f t="shared" si="19"/>
        <v>73</v>
      </c>
      <c r="U440" s="10">
        <f t="shared" si="20"/>
        <v>48</v>
      </c>
    </row>
    <row r="441" spans="2:21" x14ac:dyDescent="0.25">
      <c r="B441" s="20">
        <v>219</v>
      </c>
      <c r="C441" s="22">
        <v>82.4</v>
      </c>
      <c r="D441" s="22">
        <v>88.4</v>
      </c>
      <c r="E441" s="22">
        <v>86.4</v>
      </c>
      <c r="F441" s="22">
        <v>84.1</v>
      </c>
      <c r="G441" s="22">
        <v>88.1</v>
      </c>
      <c r="H441" s="22">
        <v>90.5</v>
      </c>
      <c r="I441" s="22">
        <v>25.5</v>
      </c>
      <c r="J441" s="22">
        <v>25.5</v>
      </c>
      <c r="K441" s="22">
        <v>46.1</v>
      </c>
      <c r="L441" s="22">
        <v>82.2</v>
      </c>
      <c r="M441" s="22">
        <v>86.7</v>
      </c>
      <c r="N441" s="22">
        <v>82.2</v>
      </c>
      <c r="O441" s="22">
        <v>38.9</v>
      </c>
      <c r="P441" s="22">
        <v>0.63100000000000001</v>
      </c>
      <c r="S441" s="10">
        <f t="shared" si="18"/>
        <v>93</v>
      </c>
      <c r="T441" s="10">
        <f t="shared" si="19"/>
        <v>73</v>
      </c>
      <c r="U441" s="10">
        <f t="shared" si="20"/>
        <v>48</v>
      </c>
    </row>
    <row r="442" spans="2:21" x14ac:dyDescent="0.25">
      <c r="B442" s="20">
        <v>219.5</v>
      </c>
      <c r="C442" s="22">
        <v>82.4</v>
      </c>
      <c r="D442" s="22">
        <v>88.4</v>
      </c>
      <c r="E442" s="22">
        <v>86.4</v>
      </c>
      <c r="F442" s="22">
        <v>84</v>
      </c>
      <c r="G442" s="22">
        <v>88.1</v>
      </c>
      <c r="H442" s="22">
        <v>90.5</v>
      </c>
      <c r="I442" s="22">
        <v>25.5</v>
      </c>
      <c r="J442" s="22">
        <v>25.5</v>
      </c>
      <c r="K442" s="22">
        <v>46.1</v>
      </c>
      <c r="L442" s="22">
        <v>82.2</v>
      </c>
      <c r="M442" s="22">
        <v>86.7</v>
      </c>
      <c r="N442" s="22">
        <v>82.2</v>
      </c>
      <c r="O442" s="22">
        <v>38.9</v>
      </c>
      <c r="P442" s="22">
        <v>0.63</v>
      </c>
      <c r="S442" s="10">
        <f t="shared" si="18"/>
        <v>93</v>
      </c>
      <c r="T442" s="10">
        <f t="shared" si="19"/>
        <v>73</v>
      </c>
      <c r="U442" s="10">
        <f t="shared" si="20"/>
        <v>48</v>
      </c>
    </row>
    <row r="443" spans="2:21" x14ac:dyDescent="0.25">
      <c r="B443" s="20">
        <v>220</v>
      </c>
      <c r="C443" s="22">
        <v>82.4</v>
      </c>
      <c r="D443" s="22">
        <v>88.3</v>
      </c>
      <c r="E443" s="22">
        <v>86.4</v>
      </c>
      <c r="F443" s="22">
        <v>84</v>
      </c>
      <c r="G443" s="22">
        <v>88.1</v>
      </c>
      <c r="H443" s="22">
        <v>90.5</v>
      </c>
      <c r="I443" s="22">
        <v>25.5</v>
      </c>
      <c r="J443" s="22">
        <v>25.5</v>
      </c>
      <c r="K443" s="22">
        <v>46.1</v>
      </c>
      <c r="L443" s="22">
        <v>82.2</v>
      </c>
      <c r="M443" s="22">
        <v>86.6</v>
      </c>
      <c r="N443" s="22">
        <v>82.2</v>
      </c>
      <c r="O443" s="22">
        <v>38.799999999999997</v>
      </c>
      <c r="P443" s="22">
        <v>0.63</v>
      </c>
      <c r="S443" s="10">
        <f t="shared" si="18"/>
        <v>93</v>
      </c>
      <c r="T443" s="10">
        <f t="shared" si="19"/>
        <v>73</v>
      </c>
      <c r="U443" s="10">
        <f t="shared" si="20"/>
        <v>48</v>
      </c>
    </row>
    <row r="444" spans="2:21" x14ac:dyDescent="0.25">
      <c r="B444" s="20">
        <v>220.5</v>
      </c>
      <c r="C444" s="22">
        <v>82.4</v>
      </c>
      <c r="D444" s="22">
        <v>88.3</v>
      </c>
      <c r="E444" s="22">
        <v>86.4</v>
      </c>
      <c r="F444" s="22">
        <v>84</v>
      </c>
      <c r="G444" s="22">
        <v>88.1</v>
      </c>
      <c r="H444" s="22">
        <v>90.5</v>
      </c>
      <c r="I444" s="22">
        <v>25.5</v>
      </c>
      <c r="J444" s="22">
        <v>25.5</v>
      </c>
      <c r="K444" s="22">
        <v>46.1</v>
      </c>
      <c r="L444" s="22">
        <v>82.2</v>
      </c>
      <c r="M444" s="22">
        <v>86.6</v>
      </c>
      <c r="N444" s="22">
        <v>82.3</v>
      </c>
      <c r="O444" s="22">
        <v>38.799999999999997</v>
      </c>
      <c r="P444" s="22">
        <v>0.63100000000000001</v>
      </c>
      <c r="S444" s="10">
        <f t="shared" si="18"/>
        <v>93</v>
      </c>
      <c r="T444" s="10">
        <f t="shared" si="19"/>
        <v>73</v>
      </c>
      <c r="U444" s="10">
        <f t="shared" si="20"/>
        <v>48</v>
      </c>
    </row>
    <row r="445" spans="2:21" x14ac:dyDescent="0.25">
      <c r="B445" s="20">
        <v>221</v>
      </c>
      <c r="C445" s="22">
        <v>82.4</v>
      </c>
      <c r="D445" s="22">
        <v>88.4</v>
      </c>
      <c r="E445" s="22">
        <v>86.4</v>
      </c>
      <c r="F445" s="22">
        <v>84</v>
      </c>
      <c r="G445" s="22">
        <v>88.1</v>
      </c>
      <c r="H445" s="22">
        <v>90.5</v>
      </c>
      <c r="I445" s="22">
        <v>25.5</v>
      </c>
      <c r="J445" s="22">
        <v>25.5</v>
      </c>
      <c r="K445" s="22">
        <v>46.1</v>
      </c>
      <c r="L445" s="22">
        <v>82.2</v>
      </c>
      <c r="M445" s="22">
        <v>86.7</v>
      </c>
      <c r="N445" s="22">
        <v>82.2</v>
      </c>
      <c r="O445" s="22">
        <v>38.799999999999997</v>
      </c>
      <c r="P445" s="22">
        <v>0.63100000000000001</v>
      </c>
      <c r="S445" s="10">
        <f t="shared" si="18"/>
        <v>93</v>
      </c>
      <c r="T445" s="10">
        <f t="shared" si="19"/>
        <v>73</v>
      </c>
      <c r="U445" s="10">
        <f t="shared" si="20"/>
        <v>48</v>
      </c>
    </row>
    <row r="446" spans="2:21" x14ac:dyDescent="0.25">
      <c r="B446" s="20">
        <v>221.5</v>
      </c>
      <c r="C446" s="22">
        <v>82.4</v>
      </c>
      <c r="D446" s="22">
        <v>88.4</v>
      </c>
      <c r="E446" s="22">
        <v>86.4</v>
      </c>
      <c r="F446" s="22">
        <v>84</v>
      </c>
      <c r="G446" s="22">
        <v>88.1</v>
      </c>
      <c r="H446" s="22">
        <v>90.5</v>
      </c>
      <c r="I446" s="22">
        <v>25.5</v>
      </c>
      <c r="J446" s="22">
        <v>25.5</v>
      </c>
      <c r="K446" s="22">
        <v>46.1</v>
      </c>
      <c r="L446" s="22">
        <v>82.2</v>
      </c>
      <c r="M446" s="22">
        <v>86.7</v>
      </c>
      <c r="N446" s="22">
        <v>82.3</v>
      </c>
      <c r="O446" s="22">
        <v>38.9</v>
      </c>
      <c r="P446" s="22">
        <v>0.63300000000000001</v>
      </c>
      <c r="S446" s="10">
        <f t="shared" si="18"/>
        <v>93</v>
      </c>
      <c r="T446" s="10">
        <f t="shared" si="19"/>
        <v>73</v>
      </c>
      <c r="U446" s="10">
        <f t="shared" si="20"/>
        <v>48</v>
      </c>
    </row>
    <row r="447" spans="2:21" x14ac:dyDescent="0.25">
      <c r="B447" s="20">
        <v>222</v>
      </c>
      <c r="C447" s="22">
        <v>82.4</v>
      </c>
      <c r="D447" s="22">
        <v>88.4</v>
      </c>
      <c r="E447" s="22">
        <v>86.4</v>
      </c>
      <c r="F447" s="22">
        <v>84</v>
      </c>
      <c r="G447" s="22">
        <v>88.1</v>
      </c>
      <c r="H447" s="22">
        <v>90.5</v>
      </c>
      <c r="I447" s="22">
        <v>25.5</v>
      </c>
      <c r="J447" s="22">
        <v>25.5</v>
      </c>
      <c r="K447" s="22">
        <v>46.1</v>
      </c>
      <c r="L447" s="22">
        <v>82.2</v>
      </c>
      <c r="M447" s="22">
        <v>86.7</v>
      </c>
      <c r="N447" s="22">
        <v>82.3</v>
      </c>
      <c r="O447" s="22">
        <v>38.799999999999997</v>
      </c>
      <c r="P447" s="22">
        <v>0.63100000000000001</v>
      </c>
      <c r="S447" s="10">
        <f t="shared" si="18"/>
        <v>93</v>
      </c>
      <c r="T447" s="10">
        <f t="shared" si="19"/>
        <v>73</v>
      </c>
      <c r="U447" s="10">
        <f t="shared" si="20"/>
        <v>48</v>
      </c>
    </row>
    <row r="448" spans="2:21" x14ac:dyDescent="0.25">
      <c r="B448" s="20">
        <v>222.5</v>
      </c>
      <c r="C448" s="22">
        <v>82.4</v>
      </c>
      <c r="D448" s="22">
        <v>88.3</v>
      </c>
      <c r="E448" s="22">
        <v>86.4</v>
      </c>
      <c r="F448" s="22">
        <v>84</v>
      </c>
      <c r="G448" s="22">
        <v>88.1</v>
      </c>
      <c r="H448" s="22">
        <v>90.5</v>
      </c>
      <c r="I448" s="22">
        <v>25.5</v>
      </c>
      <c r="J448" s="22">
        <v>25.6</v>
      </c>
      <c r="K448" s="22">
        <v>46.1</v>
      </c>
      <c r="L448" s="22">
        <v>82.2</v>
      </c>
      <c r="M448" s="22">
        <v>86.7</v>
      </c>
      <c r="N448" s="22">
        <v>82.4</v>
      </c>
      <c r="O448" s="22">
        <v>38.9</v>
      </c>
      <c r="P448" s="22">
        <v>0.63100000000000001</v>
      </c>
      <c r="S448" s="10">
        <f t="shared" si="18"/>
        <v>93</v>
      </c>
      <c r="T448" s="10">
        <f t="shared" si="19"/>
        <v>73</v>
      </c>
      <c r="U448" s="10">
        <f t="shared" si="20"/>
        <v>48</v>
      </c>
    </row>
    <row r="449" spans="2:21" x14ac:dyDescent="0.25">
      <c r="B449" s="20">
        <v>223</v>
      </c>
      <c r="C449" s="22">
        <v>82.4</v>
      </c>
      <c r="D449" s="22">
        <v>88.3</v>
      </c>
      <c r="E449" s="22">
        <v>86.4</v>
      </c>
      <c r="F449" s="22">
        <v>84</v>
      </c>
      <c r="G449" s="22">
        <v>88.2</v>
      </c>
      <c r="H449" s="22">
        <v>90.5</v>
      </c>
      <c r="I449" s="22">
        <v>25.5</v>
      </c>
      <c r="J449" s="22">
        <v>25.6</v>
      </c>
      <c r="K449" s="22">
        <v>46.2</v>
      </c>
      <c r="L449" s="22">
        <v>82.2</v>
      </c>
      <c r="M449" s="22">
        <v>86.7</v>
      </c>
      <c r="N449" s="22">
        <v>82.3</v>
      </c>
      <c r="O449" s="22">
        <v>38.9</v>
      </c>
      <c r="P449" s="22">
        <v>0.63</v>
      </c>
      <c r="S449" s="10">
        <f t="shared" si="18"/>
        <v>93</v>
      </c>
      <c r="T449" s="10">
        <f t="shared" si="19"/>
        <v>73</v>
      </c>
      <c r="U449" s="10">
        <f t="shared" si="20"/>
        <v>48</v>
      </c>
    </row>
    <row r="450" spans="2:21" x14ac:dyDescent="0.25">
      <c r="B450" s="20">
        <v>223.5</v>
      </c>
      <c r="C450" s="22">
        <v>82.4</v>
      </c>
      <c r="D450" s="22">
        <v>88.4</v>
      </c>
      <c r="E450" s="22">
        <v>86.4</v>
      </c>
      <c r="F450" s="22">
        <v>84</v>
      </c>
      <c r="G450" s="22">
        <v>88.2</v>
      </c>
      <c r="H450" s="22">
        <v>90.5</v>
      </c>
      <c r="I450" s="22">
        <v>25.5</v>
      </c>
      <c r="J450" s="22">
        <v>25.6</v>
      </c>
      <c r="K450" s="22">
        <v>46.1</v>
      </c>
      <c r="L450" s="22">
        <v>82.2</v>
      </c>
      <c r="M450" s="22">
        <v>86.7</v>
      </c>
      <c r="N450" s="22">
        <v>82.3</v>
      </c>
      <c r="O450" s="22">
        <v>38.9</v>
      </c>
      <c r="P450" s="22">
        <v>0.63100000000000001</v>
      </c>
      <c r="S450" s="10">
        <f t="shared" si="18"/>
        <v>93</v>
      </c>
      <c r="T450" s="10">
        <f t="shared" si="19"/>
        <v>73</v>
      </c>
      <c r="U450" s="10">
        <f t="shared" si="20"/>
        <v>48</v>
      </c>
    </row>
    <row r="451" spans="2:21" x14ac:dyDescent="0.25">
      <c r="B451" s="20">
        <v>224</v>
      </c>
      <c r="C451" s="22">
        <v>82.4</v>
      </c>
      <c r="D451" s="22">
        <v>88.4</v>
      </c>
      <c r="E451" s="22">
        <v>86.4</v>
      </c>
      <c r="F451" s="22">
        <v>84</v>
      </c>
      <c r="G451" s="22">
        <v>88.2</v>
      </c>
      <c r="H451" s="22">
        <v>90.5</v>
      </c>
      <c r="I451" s="22">
        <v>25.6</v>
      </c>
      <c r="J451" s="22">
        <v>25.6</v>
      </c>
      <c r="K451" s="22">
        <v>46.1</v>
      </c>
      <c r="L451" s="22">
        <v>82.2</v>
      </c>
      <c r="M451" s="22">
        <v>86.7</v>
      </c>
      <c r="N451" s="22">
        <v>82.2</v>
      </c>
      <c r="O451" s="22">
        <v>39</v>
      </c>
      <c r="P451" s="22">
        <v>0.63</v>
      </c>
      <c r="S451" s="10">
        <f t="shared" si="18"/>
        <v>93</v>
      </c>
      <c r="T451" s="10">
        <f t="shared" si="19"/>
        <v>73</v>
      </c>
      <c r="U451" s="10">
        <f t="shared" si="20"/>
        <v>48</v>
      </c>
    </row>
    <row r="452" spans="2:21" x14ac:dyDescent="0.25">
      <c r="B452" s="20">
        <v>224.5</v>
      </c>
      <c r="C452" s="22">
        <v>82.4</v>
      </c>
      <c r="D452" s="22">
        <v>88.4</v>
      </c>
      <c r="E452" s="22">
        <v>86.4</v>
      </c>
      <c r="F452" s="22">
        <v>84</v>
      </c>
      <c r="G452" s="22">
        <v>88.1</v>
      </c>
      <c r="H452" s="22">
        <v>90.5</v>
      </c>
      <c r="I452" s="22">
        <v>25.6</v>
      </c>
      <c r="J452" s="22">
        <v>25.6</v>
      </c>
      <c r="K452" s="22">
        <v>46.2</v>
      </c>
      <c r="L452" s="22">
        <v>82.2</v>
      </c>
      <c r="M452" s="22">
        <v>86.7</v>
      </c>
      <c r="N452" s="22">
        <v>82.3</v>
      </c>
      <c r="O452" s="22">
        <v>39</v>
      </c>
      <c r="P452" s="22">
        <v>0.63100000000000001</v>
      </c>
      <c r="S452" s="10">
        <f t="shared" si="18"/>
        <v>93</v>
      </c>
      <c r="T452" s="10">
        <f t="shared" si="19"/>
        <v>73</v>
      </c>
      <c r="U452" s="10">
        <f t="shared" si="20"/>
        <v>48</v>
      </c>
    </row>
    <row r="453" spans="2:21" x14ac:dyDescent="0.25">
      <c r="B453" s="20">
        <v>225</v>
      </c>
      <c r="C453" s="22">
        <v>82.4</v>
      </c>
      <c r="D453" s="22">
        <v>88.4</v>
      </c>
      <c r="E453" s="22">
        <v>86.4</v>
      </c>
      <c r="F453" s="22">
        <v>84.1</v>
      </c>
      <c r="G453" s="22">
        <v>88.1</v>
      </c>
      <c r="H453" s="22">
        <v>90.5</v>
      </c>
      <c r="I453" s="22">
        <v>25.6</v>
      </c>
      <c r="J453" s="22">
        <v>25.6</v>
      </c>
      <c r="K453" s="22">
        <v>46.2</v>
      </c>
      <c r="L453" s="22">
        <v>82.2</v>
      </c>
      <c r="M453" s="22">
        <v>86.7</v>
      </c>
      <c r="N453" s="22">
        <v>82.3</v>
      </c>
      <c r="O453" s="22">
        <v>39</v>
      </c>
      <c r="P453" s="22">
        <v>0.63</v>
      </c>
      <c r="S453" s="10">
        <f t="shared" ref="S453:S481" si="21">23+70</f>
        <v>93</v>
      </c>
      <c r="T453" s="10">
        <f t="shared" ref="T453:T481" si="22">23+50</f>
        <v>73</v>
      </c>
      <c r="U453" s="10">
        <f t="shared" ref="U453:U481" si="23">23+25</f>
        <v>48</v>
      </c>
    </row>
    <row r="454" spans="2:21" s="16" customFormat="1" x14ac:dyDescent="0.25">
      <c r="B454" s="20">
        <v>225.5</v>
      </c>
      <c r="C454" s="22">
        <v>82.4</v>
      </c>
      <c r="D454" s="22">
        <v>88.4</v>
      </c>
      <c r="E454" s="22">
        <v>86.4</v>
      </c>
      <c r="F454" s="22">
        <v>84.1</v>
      </c>
      <c r="G454" s="22">
        <v>88.1</v>
      </c>
      <c r="H454" s="22">
        <v>90.5</v>
      </c>
      <c r="I454" s="22">
        <v>25.5</v>
      </c>
      <c r="J454" s="22">
        <v>25.6</v>
      </c>
      <c r="K454" s="22">
        <v>46.1</v>
      </c>
      <c r="L454" s="22">
        <v>82.2</v>
      </c>
      <c r="M454" s="22">
        <v>86.7</v>
      </c>
      <c r="N454" s="22">
        <v>82.3</v>
      </c>
      <c r="O454" s="22">
        <v>39</v>
      </c>
      <c r="P454" s="22">
        <v>0.63100000000000001</v>
      </c>
      <c r="S454" s="10">
        <f t="shared" si="21"/>
        <v>93</v>
      </c>
      <c r="T454" s="10">
        <f t="shared" si="22"/>
        <v>73</v>
      </c>
      <c r="U454" s="10">
        <f t="shared" si="23"/>
        <v>48</v>
      </c>
    </row>
    <row r="455" spans="2:21" x14ac:dyDescent="0.25">
      <c r="B455" s="20">
        <v>226</v>
      </c>
      <c r="C455" s="22">
        <v>82.4</v>
      </c>
      <c r="D455" s="22">
        <v>88.4</v>
      </c>
      <c r="E455" s="22">
        <v>86.4</v>
      </c>
      <c r="F455" s="22">
        <v>84</v>
      </c>
      <c r="G455" s="22">
        <v>88.1</v>
      </c>
      <c r="H455" s="22">
        <v>90.5</v>
      </c>
      <c r="I455" s="22">
        <v>25.5</v>
      </c>
      <c r="J455" s="22">
        <v>25.6</v>
      </c>
      <c r="K455" s="22">
        <v>46.2</v>
      </c>
      <c r="L455" s="22">
        <v>82.2</v>
      </c>
      <c r="M455" s="22">
        <v>86.7</v>
      </c>
      <c r="N455" s="22">
        <v>82.2</v>
      </c>
      <c r="O455" s="22">
        <v>38.9</v>
      </c>
      <c r="P455" s="22">
        <v>0.63</v>
      </c>
      <c r="S455" s="10">
        <f t="shared" si="21"/>
        <v>93</v>
      </c>
      <c r="T455" s="10">
        <f t="shared" si="22"/>
        <v>73</v>
      </c>
      <c r="U455" s="10">
        <f t="shared" si="23"/>
        <v>48</v>
      </c>
    </row>
    <row r="456" spans="2:21" x14ac:dyDescent="0.25">
      <c r="B456" s="20">
        <v>226.5</v>
      </c>
      <c r="C456" s="22">
        <v>82.4</v>
      </c>
      <c r="D456" s="22">
        <v>88.4</v>
      </c>
      <c r="E456" s="22">
        <v>86.4</v>
      </c>
      <c r="F456" s="22">
        <v>84</v>
      </c>
      <c r="G456" s="22">
        <v>88.1</v>
      </c>
      <c r="H456" s="22">
        <v>90.5</v>
      </c>
      <c r="I456" s="22">
        <v>25.6</v>
      </c>
      <c r="J456" s="22">
        <v>25.6</v>
      </c>
      <c r="K456" s="22">
        <v>46.2</v>
      </c>
      <c r="L456" s="22">
        <v>82.2</v>
      </c>
      <c r="M456" s="22">
        <v>86.7</v>
      </c>
      <c r="N456" s="22">
        <v>82.3</v>
      </c>
      <c r="O456" s="22">
        <v>38.9</v>
      </c>
      <c r="P456" s="22">
        <v>0.63300000000000001</v>
      </c>
      <c r="S456" s="10">
        <f t="shared" si="21"/>
        <v>93</v>
      </c>
      <c r="T456" s="10">
        <f t="shared" si="22"/>
        <v>73</v>
      </c>
      <c r="U456" s="10">
        <f t="shared" si="23"/>
        <v>48</v>
      </c>
    </row>
    <row r="457" spans="2:21" x14ac:dyDescent="0.25">
      <c r="B457" s="20">
        <v>227</v>
      </c>
      <c r="C457" s="22">
        <v>82.4</v>
      </c>
      <c r="D457" s="22">
        <v>88.4</v>
      </c>
      <c r="E457" s="22">
        <v>86.4</v>
      </c>
      <c r="F457" s="22">
        <v>84</v>
      </c>
      <c r="G457" s="22">
        <v>88.1</v>
      </c>
      <c r="H457" s="22">
        <v>90.5</v>
      </c>
      <c r="I457" s="22">
        <v>25.6</v>
      </c>
      <c r="J457" s="22">
        <v>25.6</v>
      </c>
      <c r="K457" s="22">
        <v>46.2</v>
      </c>
      <c r="L457" s="22">
        <v>82.2</v>
      </c>
      <c r="M457" s="22">
        <v>86.7</v>
      </c>
      <c r="N457" s="22">
        <v>82.4</v>
      </c>
      <c r="O457" s="22">
        <v>39</v>
      </c>
      <c r="P457" s="22">
        <v>0.63300000000000001</v>
      </c>
      <c r="S457" s="10">
        <f t="shared" si="21"/>
        <v>93</v>
      </c>
      <c r="T457" s="10">
        <f t="shared" si="22"/>
        <v>73</v>
      </c>
      <c r="U457" s="10">
        <f t="shared" si="23"/>
        <v>48</v>
      </c>
    </row>
    <row r="458" spans="2:21" x14ac:dyDescent="0.25">
      <c r="B458" s="20">
        <v>227.5</v>
      </c>
      <c r="C458" s="22">
        <v>82.4</v>
      </c>
      <c r="D458" s="22">
        <v>88.4</v>
      </c>
      <c r="E458" s="22">
        <v>86.4</v>
      </c>
      <c r="F458" s="22">
        <v>84.1</v>
      </c>
      <c r="G458" s="22">
        <v>88.2</v>
      </c>
      <c r="H458" s="22">
        <v>90.5</v>
      </c>
      <c r="I458" s="22">
        <v>25.6</v>
      </c>
      <c r="J458" s="22">
        <v>25.6</v>
      </c>
      <c r="K458" s="22">
        <v>46.2</v>
      </c>
      <c r="L458" s="22">
        <v>82.2</v>
      </c>
      <c r="M458" s="22">
        <v>86.7</v>
      </c>
      <c r="N458" s="22">
        <v>82.3</v>
      </c>
      <c r="O458" s="22">
        <v>39</v>
      </c>
      <c r="P458" s="22">
        <v>0.63300000000000001</v>
      </c>
      <c r="S458" s="10">
        <f t="shared" si="21"/>
        <v>93</v>
      </c>
      <c r="T458" s="10">
        <f t="shared" si="22"/>
        <v>73</v>
      </c>
      <c r="U458" s="10">
        <f t="shared" si="23"/>
        <v>48</v>
      </c>
    </row>
    <row r="459" spans="2:21" x14ac:dyDescent="0.25">
      <c r="B459" s="20">
        <v>228</v>
      </c>
      <c r="C459" s="22">
        <v>82.4</v>
      </c>
      <c r="D459" s="22">
        <v>88.4</v>
      </c>
      <c r="E459" s="22">
        <v>86.4</v>
      </c>
      <c r="F459" s="22">
        <v>84</v>
      </c>
      <c r="G459" s="22">
        <v>88.1</v>
      </c>
      <c r="H459" s="22">
        <v>90.5</v>
      </c>
      <c r="I459" s="22">
        <v>25.5</v>
      </c>
      <c r="J459" s="22">
        <v>25.6</v>
      </c>
      <c r="K459" s="22">
        <v>46.2</v>
      </c>
      <c r="L459" s="22">
        <v>82.2</v>
      </c>
      <c r="M459" s="22">
        <v>86.7</v>
      </c>
      <c r="N459" s="22">
        <v>82.4</v>
      </c>
      <c r="O459" s="22">
        <v>39</v>
      </c>
      <c r="P459" s="22">
        <v>0.63100000000000001</v>
      </c>
      <c r="S459" s="10">
        <f t="shared" si="21"/>
        <v>93</v>
      </c>
      <c r="T459" s="10">
        <f t="shared" si="22"/>
        <v>73</v>
      </c>
      <c r="U459" s="10">
        <f t="shared" si="23"/>
        <v>48</v>
      </c>
    </row>
    <row r="460" spans="2:21" x14ac:dyDescent="0.25">
      <c r="B460" s="20">
        <v>228.5</v>
      </c>
      <c r="C460" s="22">
        <v>82.5</v>
      </c>
      <c r="D460" s="22">
        <v>88.4</v>
      </c>
      <c r="E460" s="22">
        <v>86.4</v>
      </c>
      <c r="F460" s="22">
        <v>84</v>
      </c>
      <c r="G460" s="22">
        <v>88.1</v>
      </c>
      <c r="H460" s="22">
        <v>90.5</v>
      </c>
      <c r="I460" s="22">
        <v>25.5</v>
      </c>
      <c r="J460" s="22">
        <v>25.6</v>
      </c>
      <c r="K460" s="22">
        <v>46.2</v>
      </c>
      <c r="L460" s="22">
        <v>82.2</v>
      </c>
      <c r="M460" s="22">
        <v>86.7</v>
      </c>
      <c r="N460" s="22">
        <v>82.3</v>
      </c>
      <c r="O460" s="22">
        <v>39</v>
      </c>
      <c r="P460" s="22">
        <v>0.63100000000000001</v>
      </c>
      <c r="S460" s="10">
        <f t="shared" si="21"/>
        <v>93</v>
      </c>
      <c r="T460" s="10">
        <f t="shared" si="22"/>
        <v>73</v>
      </c>
      <c r="U460" s="10">
        <f t="shared" si="23"/>
        <v>48</v>
      </c>
    </row>
    <row r="461" spans="2:21" x14ac:dyDescent="0.25">
      <c r="B461" s="20">
        <v>229</v>
      </c>
      <c r="C461" s="22">
        <v>82.4</v>
      </c>
      <c r="D461" s="22">
        <v>88.4</v>
      </c>
      <c r="E461" s="22">
        <v>86.4</v>
      </c>
      <c r="F461" s="22">
        <v>84</v>
      </c>
      <c r="G461" s="22">
        <v>88.1</v>
      </c>
      <c r="H461" s="22">
        <v>90.5</v>
      </c>
      <c r="I461" s="22">
        <v>25.5</v>
      </c>
      <c r="J461" s="22">
        <v>25.6</v>
      </c>
      <c r="K461" s="22">
        <v>46.2</v>
      </c>
      <c r="L461" s="22">
        <v>82.2</v>
      </c>
      <c r="M461" s="22">
        <v>86.7</v>
      </c>
      <c r="N461" s="22">
        <v>82.2</v>
      </c>
      <c r="O461" s="22">
        <v>39</v>
      </c>
      <c r="P461" s="22">
        <v>0.63300000000000001</v>
      </c>
      <c r="S461" s="10">
        <f t="shared" si="21"/>
        <v>93</v>
      </c>
      <c r="T461" s="10">
        <f t="shared" si="22"/>
        <v>73</v>
      </c>
      <c r="U461" s="10">
        <f t="shared" si="23"/>
        <v>48</v>
      </c>
    </row>
    <row r="462" spans="2:21" x14ac:dyDescent="0.25">
      <c r="B462" s="20">
        <v>229.5</v>
      </c>
      <c r="C462" s="22">
        <v>82.5</v>
      </c>
      <c r="D462" s="22">
        <v>88.4</v>
      </c>
      <c r="E462" s="22">
        <v>86.4</v>
      </c>
      <c r="F462" s="22">
        <v>84</v>
      </c>
      <c r="G462" s="22">
        <v>88.2</v>
      </c>
      <c r="H462" s="22">
        <v>90.5</v>
      </c>
      <c r="I462" s="22">
        <v>25.5</v>
      </c>
      <c r="J462" s="22">
        <v>25.6</v>
      </c>
      <c r="K462" s="22">
        <v>46.3</v>
      </c>
      <c r="L462" s="22">
        <v>82.2</v>
      </c>
      <c r="M462" s="22">
        <v>86.7</v>
      </c>
      <c r="N462" s="22">
        <v>82.2</v>
      </c>
      <c r="O462" s="22">
        <v>39</v>
      </c>
      <c r="P462" s="22">
        <v>0.63300000000000001</v>
      </c>
      <c r="S462" s="10">
        <f t="shared" si="21"/>
        <v>93</v>
      </c>
      <c r="T462" s="10">
        <f t="shared" si="22"/>
        <v>73</v>
      </c>
      <c r="U462" s="10">
        <f t="shared" si="23"/>
        <v>48</v>
      </c>
    </row>
    <row r="463" spans="2:21" x14ac:dyDescent="0.25">
      <c r="B463" s="20">
        <v>230</v>
      </c>
      <c r="C463" s="22">
        <v>82.5</v>
      </c>
      <c r="D463" s="22">
        <v>88.4</v>
      </c>
      <c r="E463" s="22">
        <v>86.4</v>
      </c>
      <c r="F463" s="22">
        <v>84</v>
      </c>
      <c r="G463" s="22">
        <v>88.2</v>
      </c>
      <c r="H463" s="22">
        <v>90.5</v>
      </c>
      <c r="I463" s="22">
        <v>25.5</v>
      </c>
      <c r="J463" s="22">
        <v>25.6</v>
      </c>
      <c r="K463" s="22">
        <v>46.2</v>
      </c>
      <c r="L463" s="22">
        <v>82.2</v>
      </c>
      <c r="M463" s="22">
        <v>86.7</v>
      </c>
      <c r="N463" s="22">
        <v>82.3</v>
      </c>
      <c r="O463" s="22">
        <v>39.1</v>
      </c>
      <c r="P463" s="22">
        <v>0.63100000000000001</v>
      </c>
      <c r="S463" s="10">
        <f t="shared" si="21"/>
        <v>93</v>
      </c>
      <c r="T463" s="10">
        <f t="shared" si="22"/>
        <v>73</v>
      </c>
      <c r="U463" s="10">
        <f t="shared" si="23"/>
        <v>48</v>
      </c>
    </row>
    <row r="464" spans="2:21" x14ac:dyDescent="0.25">
      <c r="B464" s="20">
        <v>230.5</v>
      </c>
      <c r="C464" s="22">
        <v>82.5</v>
      </c>
      <c r="D464" s="22">
        <v>88.4</v>
      </c>
      <c r="E464" s="22">
        <v>86.4</v>
      </c>
      <c r="F464" s="22">
        <v>84</v>
      </c>
      <c r="G464" s="22">
        <v>88.2</v>
      </c>
      <c r="H464" s="22">
        <v>90.5</v>
      </c>
      <c r="I464" s="22">
        <v>25.6</v>
      </c>
      <c r="J464" s="22">
        <v>25.6</v>
      </c>
      <c r="K464" s="22">
        <v>46.3</v>
      </c>
      <c r="L464" s="22">
        <v>82.2</v>
      </c>
      <c r="M464" s="22">
        <v>86.7</v>
      </c>
      <c r="N464" s="22">
        <v>82.3</v>
      </c>
      <c r="O464" s="22">
        <v>39.1</v>
      </c>
      <c r="P464" s="22">
        <v>0.63</v>
      </c>
      <c r="S464" s="10">
        <f t="shared" si="21"/>
        <v>93</v>
      </c>
      <c r="T464" s="10">
        <f t="shared" si="22"/>
        <v>73</v>
      </c>
      <c r="U464" s="10">
        <f t="shared" si="23"/>
        <v>48</v>
      </c>
    </row>
    <row r="465" spans="2:21" x14ac:dyDescent="0.25">
      <c r="B465" s="20">
        <v>231</v>
      </c>
      <c r="C465" s="22">
        <v>82.4</v>
      </c>
      <c r="D465" s="22">
        <v>88.4</v>
      </c>
      <c r="E465" s="22">
        <v>86.4</v>
      </c>
      <c r="F465" s="22">
        <v>84.1</v>
      </c>
      <c r="G465" s="22">
        <v>88.2</v>
      </c>
      <c r="H465" s="22">
        <v>90.5</v>
      </c>
      <c r="I465" s="22">
        <v>25.6</v>
      </c>
      <c r="J465" s="22">
        <v>25.6</v>
      </c>
      <c r="K465" s="22">
        <v>46.2</v>
      </c>
      <c r="L465" s="22">
        <v>82.2</v>
      </c>
      <c r="M465" s="22">
        <v>86.7</v>
      </c>
      <c r="N465" s="22">
        <v>82.5</v>
      </c>
      <c r="O465" s="22">
        <v>39</v>
      </c>
      <c r="P465" s="22">
        <v>0.63</v>
      </c>
      <c r="S465" s="10">
        <f t="shared" si="21"/>
        <v>93</v>
      </c>
      <c r="T465" s="10">
        <f t="shared" si="22"/>
        <v>73</v>
      </c>
      <c r="U465" s="10">
        <f t="shared" si="23"/>
        <v>48</v>
      </c>
    </row>
    <row r="466" spans="2:21" x14ac:dyDescent="0.25">
      <c r="B466" s="20">
        <v>231.5</v>
      </c>
      <c r="C466" s="22">
        <v>82.4</v>
      </c>
      <c r="D466" s="22">
        <v>88.4</v>
      </c>
      <c r="E466" s="22">
        <v>86.4</v>
      </c>
      <c r="F466" s="22">
        <v>84.1</v>
      </c>
      <c r="G466" s="22">
        <v>88.1</v>
      </c>
      <c r="H466" s="22">
        <v>90.6</v>
      </c>
      <c r="I466" s="22">
        <v>25.6</v>
      </c>
      <c r="J466" s="22">
        <v>25.7</v>
      </c>
      <c r="K466" s="22">
        <v>46.2</v>
      </c>
      <c r="L466" s="22">
        <v>82.2</v>
      </c>
      <c r="M466" s="22">
        <v>86.7</v>
      </c>
      <c r="N466" s="22">
        <v>82.4</v>
      </c>
      <c r="O466" s="22">
        <v>39.1</v>
      </c>
      <c r="P466" s="22">
        <v>0.63</v>
      </c>
      <c r="S466" s="10">
        <f t="shared" si="21"/>
        <v>93</v>
      </c>
      <c r="T466" s="10">
        <f t="shared" si="22"/>
        <v>73</v>
      </c>
      <c r="U466" s="10">
        <f t="shared" si="23"/>
        <v>48</v>
      </c>
    </row>
    <row r="467" spans="2:21" x14ac:dyDescent="0.25">
      <c r="B467" s="20">
        <v>232</v>
      </c>
      <c r="C467" s="22">
        <v>82.4</v>
      </c>
      <c r="D467" s="22">
        <v>88.4</v>
      </c>
      <c r="E467" s="22">
        <v>86.4</v>
      </c>
      <c r="F467" s="22">
        <v>84.1</v>
      </c>
      <c r="G467" s="22">
        <v>88.1</v>
      </c>
      <c r="H467" s="22">
        <v>90.5</v>
      </c>
      <c r="I467" s="22">
        <v>25.6</v>
      </c>
      <c r="J467" s="22">
        <v>25.7</v>
      </c>
      <c r="K467" s="22">
        <v>46.2</v>
      </c>
      <c r="L467" s="22">
        <v>82.3</v>
      </c>
      <c r="M467" s="22">
        <v>86.7</v>
      </c>
      <c r="N467" s="22">
        <v>82.3</v>
      </c>
      <c r="O467" s="22">
        <v>39.1</v>
      </c>
      <c r="P467" s="22">
        <v>0.629</v>
      </c>
      <c r="S467" s="10">
        <f t="shared" si="21"/>
        <v>93</v>
      </c>
      <c r="T467" s="10">
        <f t="shared" si="22"/>
        <v>73</v>
      </c>
      <c r="U467" s="10">
        <f t="shared" si="23"/>
        <v>48</v>
      </c>
    </row>
    <row r="468" spans="2:21" x14ac:dyDescent="0.25">
      <c r="B468" s="20">
        <v>232.5</v>
      </c>
      <c r="C468" s="22">
        <v>82.4</v>
      </c>
      <c r="D468" s="22">
        <v>88.4</v>
      </c>
      <c r="E468" s="22">
        <v>86.4</v>
      </c>
      <c r="F468" s="22">
        <v>84.1</v>
      </c>
      <c r="G468" s="22">
        <v>88.1</v>
      </c>
      <c r="H468" s="22">
        <v>90.5</v>
      </c>
      <c r="I468" s="22">
        <v>25.6</v>
      </c>
      <c r="J468" s="22">
        <v>25.6</v>
      </c>
      <c r="K468" s="22">
        <v>46.3</v>
      </c>
      <c r="L468" s="22">
        <v>82.3</v>
      </c>
      <c r="M468" s="22">
        <v>86.7</v>
      </c>
      <c r="N468" s="22">
        <v>82.4</v>
      </c>
      <c r="O468" s="22">
        <v>39</v>
      </c>
      <c r="P468" s="22">
        <v>0.629</v>
      </c>
      <c r="S468" s="10">
        <f t="shared" si="21"/>
        <v>93</v>
      </c>
      <c r="T468" s="10">
        <f t="shared" si="22"/>
        <v>73</v>
      </c>
      <c r="U468" s="10">
        <f t="shared" si="23"/>
        <v>48</v>
      </c>
    </row>
    <row r="469" spans="2:21" x14ac:dyDescent="0.25">
      <c r="B469" s="20">
        <v>233</v>
      </c>
      <c r="C469" s="22">
        <v>82.4</v>
      </c>
      <c r="D469" s="22">
        <v>88.4</v>
      </c>
      <c r="E469" s="22">
        <v>86.4</v>
      </c>
      <c r="F469" s="22">
        <v>84.1</v>
      </c>
      <c r="G469" s="22">
        <v>88.1</v>
      </c>
      <c r="H469" s="22">
        <v>90.5</v>
      </c>
      <c r="I469" s="22">
        <v>25.6</v>
      </c>
      <c r="J469" s="22">
        <v>25.6</v>
      </c>
      <c r="K469" s="22">
        <v>46.2</v>
      </c>
      <c r="L469" s="22">
        <v>82.3</v>
      </c>
      <c r="M469" s="22">
        <v>86.7</v>
      </c>
      <c r="N469" s="22">
        <v>82.4</v>
      </c>
      <c r="O469" s="22">
        <v>39.1</v>
      </c>
      <c r="P469" s="22">
        <v>0.63100000000000001</v>
      </c>
      <c r="S469" s="10">
        <f t="shared" si="21"/>
        <v>93</v>
      </c>
      <c r="T469" s="10">
        <f t="shared" si="22"/>
        <v>73</v>
      </c>
      <c r="U469" s="10">
        <f t="shared" si="23"/>
        <v>48</v>
      </c>
    </row>
    <row r="470" spans="2:21" x14ac:dyDescent="0.25">
      <c r="B470" s="20">
        <v>233.5</v>
      </c>
      <c r="C470" s="22">
        <v>82.4</v>
      </c>
      <c r="D470" s="22">
        <v>88.3</v>
      </c>
      <c r="E470" s="22">
        <v>86.4</v>
      </c>
      <c r="F470" s="22">
        <v>84.1</v>
      </c>
      <c r="G470" s="22">
        <v>88.1</v>
      </c>
      <c r="H470" s="22">
        <v>90.5</v>
      </c>
      <c r="I470" s="22">
        <v>25.6</v>
      </c>
      <c r="J470" s="22">
        <v>25.7</v>
      </c>
      <c r="K470" s="22">
        <v>46.2</v>
      </c>
      <c r="L470" s="22">
        <v>82.3</v>
      </c>
      <c r="M470" s="22">
        <v>86.7</v>
      </c>
      <c r="N470" s="22">
        <v>82.3</v>
      </c>
      <c r="O470" s="22">
        <v>39.1</v>
      </c>
      <c r="P470" s="22">
        <v>0.63100000000000001</v>
      </c>
      <c r="S470" s="10">
        <f t="shared" si="21"/>
        <v>93</v>
      </c>
      <c r="T470" s="10">
        <f t="shared" si="22"/>
        <v>73</v>
      </c>
      <c r="U470" s="10">
        <f t="shared" si="23"/>
        <v>48</v>
      </c>
    </row>
    <row r="471" spans="2:21" x14ac:dyDescent="0.25">
      <c r="B471" s="20">
        <v>234</v>
      </c>
      <c r="C471" s="22">
        <v>82.4</v>
      </c>
      <c r="D471" s="22">
        <v>88.3</v>
      </c>
      <c r="E471" s="22">
        <v>86.4</v>
      </c>
      <c r="F471" s="22">
        <v>84</v>
      </c>
      <c r="G471" s="22">
        <v>88.1</v>
      </c>
      <c r="H471" s="22">
        <v>90.5</v>
      </c>
      <c r="I471" s="22">
        <v>25.6</v>
      </c>
      <c r="J471" s="22">
        <v>25.6</v>
      </c>
      <c r="K471" s="22">
        <v>46.2</v>
      </c>
      <c r="L471" s="22">
        <v>82.3</v>
      </c>
      <c r="M471" s="22">
        <v>86.6</v>
      </c>
      <c r="N471" s="22">
        <v>82.3</v>
      </c>
      <c r="O471" s="22">
        <v>39</v>
      </c>
      <c r="P471" s="22">
        <v>0.63100000000000001</v>
      </c>
      <c r="S471" s="10">
        <f t="shared" si="21"/>
        <v>93</v>
      </c>
      <c r="T471" s="10">
        <f t="shared" si="22"/>
        <v>73</v>
      </c>
      <c r="U471" s="10">
        <f t="shared" si="23"/>
        <v>48</v>
      </c>
    </row>
    <row r="472" spans="2:21" x14ac:dyDescent="0.25">
      <c r="B472" s="20">
        <v>234.5</v>
      </c>
      <c r="C472" s="22">
        <v>82.4</v>
      </c>
      <c r="D472" s="22">
        <v>88.4</v>
      </c>
      <c r="E472" s="22">
        <v>86.4</v>
      </c>
      <c r="F472" s="22">
        <v>84.1</v>
      </c>
      <c r="G472" s="22">
        <v>88.1</v>
      </c>
      <c r="H472" s="22">
        <v>90.5</v>
      </c>
      <c r="I472" s="22">
        <v>25.6</v>
      </c>
      <c r="J472" s="22">
        <v>25.6</v>
      </c>
      <c r="K472" s="22">
        <v>46.1</v>
      </c>
      <c r="L472" s="22">
        <v>82.3</v>
      </c>
      <c r="M472" s="22">
        <v>86.7</v>
      </c>
      <c r="N472" s="22">
        <v>82.3</v>
      </c>
      <c r="O472" s="22">
        <v>38.9</v>
      </c>
      <c r="P472" s="22">
        <v>0.63100000000000001</v>
      </c>
      <c r="S472" s="10">
        <f t="shared" si="21"/>
        <v>93</v>
      </c>
      <c r="T472" s="10">
        <f t="shared" si="22"/>
        <v>73</v>
      </c>
      <c r="U472" s="10">
        <f t="shared" si="23"/>
        <v>48</v>
      </c>
    </row>
    <row r="473" spans="2:21" x14ac:dyDescent="0.25">
      <c r="B473" s="20">
        <v>235</v>
      </c>
      <c r="C473" s="22">
        <v>82.4</v>
      </c>
      <c r="D473" s="22">
        <v>88.4</v>
      </c>
      <c r="E473" s="22">
        <v>86.4</v>
      </c>
      <c r="F473" s="22">
        <v>84.1</v>
      </c>
      <c r="G473" s="22">
        <v>88.1</v>
      </c>
      <c r="H473" s="22">
        <v>90.5</v>
      </c>
      <c r="I473" s="22">
        <v>25.6</v>
      </c>
      <c r="J473" s="22">
        <v>25.6</v>
      </c>
      <c r="K473" s="22">
        <v>46.2</v>
      </c>
      <c r="L473" s="22">
        <v>82.3</v>
      </c>
      <c r="M473" s="22">
        <v>86.7</v>
      </c>
      <c r="N473" s="22">
        <v>82.4</v>
      </c>
      <c r="O473" s="22">
        <v>38.9</v>
      </c>
      <c r="P473" s="22">
        <v>0.63100000000000001</v>
      </c>
      <c r="S473" s="10">
        <f t="shared" si="21"/>
        <v>93</v>
      </c>
      <c r="T473" s="10">
        <f t="shared" si="22"/>
        <v>73</v>
      </c>
      <c r="U473" s="10">
        <f t="shared" si="23"/>
        <v>48</v>
      </c>
    </row>
    <row r="474" spans="2:21" x14ac:dyDescent="0.25">
      <c r="B474" s="20">
        <v>235.5</v>
      </c>
      <c r="C474" s="22">
        <v>82.5</v>
      </c>
      <c r="D474" s="22">
        <v>88.4</v>
      </c>
      <c r="E474" s="22">
        <v>86.4</v>
      </c>
      <c r="F474" s="22">
        <v>84.1</v>
      </c>
      <c r="G474" s="22">
        <v>88.1</v>
      </c>
      <c r="H474" s="22">
        <v>90.5</v>
      </c>
      <c r="I474" s="22">
        <v>25.6</v>
      </c>
      <c r="J474" s="22">
        <v>25.7</v>
      </c>
      <c r="K474" s="22">
        <v>46.3</v>
      </c>
      <c r="L474" s="22">
        <v>82.3</v>
      </c>
      <c r="M474" s="22">
        <v>86.7</v>
      </c>
      <c r="N474" s="22">
        <v>82.2</v>
      </c>
      <c r="O474" s="22">
        <v>38.9</v>
      </c>
      <c r="P474" s="22">
        <v>0.63100000000000001</v>
      </c>
      <c r="S474" s="10">
        <f t="shared" si="21"/>
        <v>93</v>
      </c>
      <c r="T474" s="10">
        <f t="shared" si="22"/>
        <v>73</v>
      </c>
      <c r="U474" s="10">
        <f t="shared" si="23"/>
        <v>48</v>
      </c>
    </row>
    <row r="475" spans="2:21" x14ac:dyDescent="0.25">
      <c r="B475" s="20">
        <v>236</v>
      </c>
      <c r="C475" s="22">
        <v>82.5</v>
      </c>
      <c r="D475" s="22">
        <v>88.4</v>
      </c>
      <c r="E475" s="22">
        <v>86.4</v>
      </c>
      <c r="F475" s="22">
        <v>84.1</v>
      </c>
      <c r="G475" s="22">
        <v>88.1</v>
      </c>
      <c r="H475" s="22">
        <v>90.5</v>
      </c>
      <c r="I475" s="22">
        <v>25.6</v>
      </c>
      <c r="J475" s="22">
        <v>25.7</v>
      </c>
      <c r="K475" s="22">
        <v>46.3</v>
      </c>
      <c r="L475" s="22">
        <v>82.3</v>
      </c>
      <c r="M475" s="22">
        <v>86.7</v>
      </c>
      <c r="N475" s="22">
        <v>82.4</v>
      </c>
      <c r="O475" s="22">
        <v>39</v>
      </c>
      <c r="P475" s="22">
        <v>0.63</v>
      </c>
      <c r="S475" s="10">
        <f t="shared" si="21"/>
        <v>93</v>
      </c>
      <c r="T475" s="10">
        <f t="shared" si="22"/>
        <v>73</v>
      </c>
      <c r="U475" s="10">
        <f t="shared" si="23"/>
        <v>48</v>
      </c>
    </row>
    <row r="476" spans="2:21" x14ac:dyDescent="0.25">
      <c r="B476" s="20">
        <v>236.5</v>
      </c>
      <c r="C476" s="22">
        <v>82.4</v>
      </c>
      <c r="D476" s="22">
        <v>88.4</v>
      </c>
      <c r="E476" s="22">
        <v>86.4</v>
      </c>
      <c r="F476" s="22">
        <v>84.1</v>
      </c>
      <c r="G476" s="22">
        <v>88.1</v>
      </c>
      <c r="H476" s="22">
        <v>90.5</v>
      </c>
      <c r="I476" s="22">
        <v>25.6</v>
      </c>
      <c r="J476" s="22">
        <v>25.6</v>
      </c>
      <c r="K476" s="22">
        <v>46.4</v>
      </c>
      <c r="L476" s="22">
        <v>82.3</v>
      </c>
      <c r="M476" s="22">
        <v>86.7</v>
      </c>
      <c r="N476" s="22">
        <v>82.3</v>
      </c>
      <c r="O476" s="22">
        <v>39</v>
      </c>
      <c r="P476" s="22">
        <v>0.63</v>
      </c>
      <c r="S476" s="10">
        <f t="shared" si="21"/>
        <v>93</v>
      </c>
      <c r="T476" s="10">
        <f t="shared" si="22"/>
        <v>73</v>
      </c>
      <c r="U476" s="10">
        <f t="shared" si="23"/>
        <v>48</v>
      </c>
    </row>
    <row r="477" spans="2:21" x14ac:dyDescent="0.25">
      <c r="B477" s="20">
        <v>237</v>
      </c>
      <c r="C477" s="22">
        <v>82.4</v>
      </c>
      <c r="D477" s="22">
        <v>88.4</v>
      </c>
      <c r="E477" s="22">
        <v>86.4</v>
      </c>
      <c r="F477" s="22">
        <v>84.1</v>
      </c>
      <c r="G477" s="22">
        <v>88.1</v>
      </c>
      <c r="H477" s="22">
        <v>90.5</v>
      </c>
      <c r="I477" s="22">
        <v>25.6</v>
      </c>
      <c r="J477" s="22">
        <v>25.6</v>
      </c>
      <c r="K477" s="22">
        <v>46.3</v>
      </c>
      <c r="L477" s="22">
        <v>82.3</v>
      </c>
      <c r="M477" s="22">
        <v>86.7</v>
      </c>
      <c r="N477" s="22">
        <v>82.3</v>
      </c>
      <c r="O477" s="22">
        <v>39</v>
      </c>
      <c r="P477" s="22">
        <v>0.63100000000000001</v>
      </c>
      <c r="S477" s="10">
        <f t="shared" si="21"/>
        <v>93</v>
      </c>
      <c r="T477" s="10">
        <f t="shared" si="22"/>
        <v>73</v>
      </c>
      <c r="U477" s="10">
        <f t="shared" si="23"/>
        <v>48</v>
      </c>
    </row>
    <row r="478" spans="2:21" x14ac:dyDescent="0.25">
      <c r="B478" s="20">
        <v>237.5</v>
      </c>
      <c r="C478" s="22">
        <v>82.5</v>
      </c>
      <c r="D478" s="22">
        <v>88.4</v>
      </c>
      <c r="E478" s="22">
        <v>86.4</v>
      </c>
      <c r="F478" s="22">
        <v>84.1</v>
      </c>
      <c r="G478" s="22">
        <v>88.1</v>
      </c>
      <c r="H478" s="22">
        <v>90.5</v>
      </c>
      <c r="I478" s="22">
        <v>25.6</v>
      </c>
      <c r="J478" s="22">
        <v>25.7</v>
      </c>
      <c r="K478" s="22">
        <v>46.3</v>
      </c>
      <c r="L478" s="22">
        <v>82.3</v>
      </c>
      <c r="M478" s="22">
        <v>86.7</v>
      </c>
      <c r="N478" s="22">
        <v>82.4</v>
      </c>
      <c r="O478" s="22">
        <v>39</v>
      </c>
      <c r="P478" s="22">
        <v>0.63300000000000001</v>
      </c>
      <c r="S478" s="10">
        <f t="shared" si="21"/>
        <v>93</v>
      </c>
      <c r="T478" s="10">
        <f t="shared" si="22"/>
        <v>73</v>
      </c>
      <c r="U478" s="10">
        <f t="shared" si="23"/>
        <v>48</v>
      </c>
    </row>
    <row r="479" spans="2:21" x14ac:dyDescent="0.25">
      <c r="B479" s="20">
        <v>238</v>
      </c>
      <c r="C479" s="22">
        <v>82.4</v>
      </c>
      <c r="D479" s="22">
        <v>88.4</v>
      </c>
      <c r="E479" s="22">
        <v>86.4</v>
      </c>
      <c r="F479" s="22">
        <v>84.1</v>
      </c>
      <c r="G479" s="22">
        <v>88.1</v>
      </c>
      <c r="H479" s="22">
        <v>90.5</v>
      </c>
      <c r="I479" s="22">
        <v>25.6</v>
      </c>
      <c r="J479" s="22">
        <v>25.6</v>
      </c>
      <c r="K479" s="22">
        <v>46.2</v>
      </c>
      <c r="L479" s="22">
        <v>82.3</v>
      </c>
      <c r="M479" s="22">
        <v>86.7</v>
      </c>
      <c r="N479" s="22">
        <v>82.3</v>
      </c>
      <c r="O479" s="22">
        <v>39</v>
      </c>
      <c r="P479" s="22">
        <v>0.63100000000000001</v>
      </c>
      <c r="S479" s="10">
        <f t="shared" si="21"/>
        <v>93</v>
      </c>
      <c r="T479" s="10">
        <f t="shared" si="22"/>
        <v>73</v>
      </c>
      <c r="U479" s="10">
        <f t="shared" si="23"/>
        <v>48</v>
      </c>
    </row>
    <row r="480" spans="2:21" x14ac:dyDescent="0.25">
      <c r="B480" s="20">
        <v>238.5</v>
      </c>
      <c r="C480" s="22">
        <v>82.4</v>
      </c>
      <c r="D480" s="22">
        <v>88.4</v>
      </c>
      <c r="E480" s="22">
        <v>86.4</v>
      </c>
      <c r="F480" s="22">
        <v>84.1</v>
      </c>
      <c r="G480" s="22">
        <v>88.1</v>
      </c>
      <c r="H480" s="22">
        <v>90.5</v>
      </c>
      <c r="I480" s="22">
        <v>25.6</v>
      </c>
      <c r="J480" s="22">
        <v>25.6</v>
      </c>
      <c r="K480" s="22">
        <v>46.3</v>
      </c>
      <c r="L480" s="22">
        <v>82.3</v>
      </c>
      <c r="M480" s="22">
        <v>86.7</v>
      </c>
      <c r="N480" s="22">
        <v>82.4</v>
      </c>
      <c r="O480" s="22">
        <v>39</v>
      </c>
      <c r="P480" s="22">
        <v>0.63100000000000001</v>
      </c>
      <c r="S480" s="10">
        <f t="shared" si="21"/>
        <v>93</v>
      </c>
      <c r="T480" s="10">
        <f t="shared" si="22"/>
        <v>73</v>
      </c>
      <c r="U480" s="10">
        <f t="shared" si="23"/>
        <v>48</v>
      </c>
    </row>
    <row r="481" spans="2:21" x14ac:dyDescent="0.25">
      <c r="S481" s="10">
        <f t="shared" si="21"/>
        <v>93</v>
      </c>
      <c r="T481" s="10">
        <f t="shared" si="22"/>
        <v>73</v>
      </c>
      <c r="U481" s="10">
        <f t="shared" si="23"/>
        <v>48</v>
      </c>
    </row>
    <row r="483" spans="2:21" x14ac:dyDescent="0.25">
      <c r="B483" s="14" t="s">
        <v>28</v>
      </c>
      <c r="C483">
        <f>C480-C360</f>
        <v>0.70000000000000284</v>
      </c>
      <c r="D483">
        <f t="shared" ref="D483:O483" si="24">D480-D360</f>
        <v>0.80000000000001137</v>
      </c>
      <c r="E483">
        <f t="shared" si="24"/>
        <v>0.80000000000001137</v>
      </c>
      <c r="F483">
        <f t="shared" si="24"/>
        <v>0.89999999999999147</v>
      </c>
      <c r="G483">
        <f t="shared" si="24"/>
        <v>0.69999999999998863</v>
      </c>
      <c r="H483">
        <f t="shared" si="24"/>
        <v>0.79999999999999716</v>
      </c>
      <c r="I483">
        <f t="shared" si="24"/>
        <v>0.20000000000000284</v>
      </c>
      <c r="J483">
        <f t="shared" si="24"/>
        <v>0.20000000000000284</v>
      </c>
      <c r="K483">
        <f t="shared" si="24"/>
        <v>0.89999999999999858</v>
      </c>
      <c r="L483">
        <f t="shared" si="24"/>
        <v>0.79999999999999716</v>
      </c>
      <c r="M483">
        <f t="shared" si="24"/>
        <v>0.79999999999999716</v>
      </c>
      <c r="N483">
        <f t="shared" si="24"/>
        <v>1.2000000000000028</v>
      </c>
      <c r="O483">
        <f t="shared" si="24"/>
        <v>0.5</v>
      </c>
    </row>
    <row r="484" spans="2:21" x14ac:dyDescent="0.25">
      <c r="B484" s="17" t="s">
        <v>29</v>
      </c>
      <c r="C484" s="16">
        <f>SUM(C360:C480)/121</f>
        <v>82.239669421487449</v>
      </c>
      <c r="D484" s="16">
        <f t="shared" ref="D484:P484" si="25">SUM(D360:D480)/121</f>
        <v>88.180991735537035</v>
      </c>
      <c r="E484" s="16">
        <f t="shared" si="25"/>
        <v>86.23388429752049</v>
      </c>
      <c r="F484" s="16">
        <f t="shared" si="25"/>
        <v>83.859504132231493</v>
      </c>
      <c r="G484" s="16">
        <f t="shared" si="25"/>
        <v>87.945454545454737</v>
      </c>
      <c r="H484" s="16">
        <f t="shared" si="25"/>
        <v>90.347107438016522</v>
      </c>
      <c r="I484" s="16">
        <f t="shared" si="25"/>
        <v>25.491735537190063</v>
      </c>
      <c r="J484" s="16">
        <f t="shared" si="25"/>
        <v>25.541322314049541</v>
      </c>
      <c r="K484" s="16">
        <f t="shared" si="25"/>
        <v>45.888429752066116</v>
      </c>
      <c r="L484" s="16">
        <f t="shared" si="25"/>
        <v>82.019834710743766</v>
      </c>
      <c r="M484" s="16">
        <f t="shared" si="25"/>
        <v>86.520661157024946</v>
      </c>
      <c r="N484" s="16">
        <f t="shared" si="25"/>
        <v>81.989256198347064</v>
      </c>
      <c r="O484" s="16">
        <f t="shared" si="25"/>
        <v>38.850413223140535</v>
      </c>
      <c r="P484" s="16">
        <f t="shared" si="25"/>
        <v>0.63223966942148802</v>
      </c>
    </row>
    <row r="485" spans="2:21" x14ac:dyDescent="0.25">
      <c r="I485" s="32">
        <f>(I484+J484)/2</f>
        <v>25.516528925619802</v>
      </c>
      <c r="J485" s="32"/>
    </row>
    <row r="486" spans="2:21" x14ac:dyDescent="0.25">
      <c r="B486" s="14" t="s">
        <v>30</v>
      </c>
      <c r="C486" s="16">
        <f>SUM(List1!K3:K123)/121</f>
        <v>56.723140495867767</v>
      </c>
      <c r="D486" s="16">
        <f>SUM(List1!L3:L123)/121</f>
        <v>62.664462809917389</v>
      </c>
      <c r="E486" s="16">
        <f>SUM(List1!M3:M123)/121</f>
        <v>60.717355371900865</v>
      </c>
      <c r="F486" s="16">
        <f>SUM(List1!N3:N123)/121</f>
        <v>58.342975206611555</v>
      </c>
      <c r="G486" s="16">
        <f>SUM(List1!O3:O123)/121</f>
        <v>62.42892561983475</v>
      </c>
      <c r="H486" s="16">
        <f>SUM(List1!P3:P123)/121</f>
        <v>64.830578512396656</v>
      </c>
      <c r="I486" s="16"/>
      <c r="J486" s="16"/>
      <c r="K486" s="16">
        <f>SUM(List1!Q3:Q123)/121</f>
        <v>20.371900826446268</v>
      </c>
      <c r="L486" s="16"/>
      <c r="M486" s="16"/>
      <c r="N486" s="16"/>
      <c r="O486" s="16">
        <f>SUM(List1!R3:R123)/121</f>
        <v>13.333884297520671</v>
      </c>
    </row>
  </sheetData>
  <mergeCells count="4">
    <mergeCell ref="B1:P1"/>
    <mergeCell ref="S1:U1"/>
    <mergeCell ref="S2:U2"/>
    <mergeCell ref="I485:J48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Normal="100" workbookViewId="0">
      <selection activeCell="W30" sqref="W3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S10" sqref="S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85" workbookViewId="0">
      <selection activeCell="T114" sqref="T114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31</v>
      </c>
      <c r="K2" t="s">
        <v>32</v>
      </c>
    </row>
    <row r="3" spans="2:18" x14ac:dyDescent="0.25">
      <c r="B3">
        <f>(Лист2!I360+Лист2!J360)/2</f>
        <v>25.4</v>
      </c>
      <c r="C3">
        <v>25.4</v>
      </c>
      <c r="D3">
        <v>25.4</v>
      </c>
      <c r="E3">
        <v>25.4</v>
      </c>
      <c r="F3">
        <v>25.4</v>
      </c>
      <c r="G3">
        <v>25.4</v>
      </c>
      <c r="H3">
        <v>25.4</v>
      </c>
      <c r="I3">
        <v>25.4</v>
      </c>
      <c r="K3">
        <f>Лист2!C360-List1!B3</f>
        <v>56.300000000000004</v>
      </c>
      <c r="L3">
        <f>Лист2!D360-List1!C3</f>
        <v>62.199999999999996</v>
      </c>
      <c r="M3">
        <f>Лист2!E360-List1!D3</f>
        <v>60.199999999999996</v>
      </c>
      <c r="N3">
        <f>Лист2!F360-List1!E3</f>
        <v>57.800000000000004</v>
      </c>
      <c r="O3">
        <f>Лист2!G360-List1!F3</f>
        <v>62.000000000000007</v>
      </c>
      <c r="P3">
        <f>Лист2!H360-List1!G3</f>
        <v>64.300000000000011</v>
      </c>
      <c r="Q3">
        <f>Лист2!K360-List1!H3</f>
        <v>20</v>
      </c>
      <c r="R3">
        <f>Лист2!O360-List1!I3</f>
        <v>13.100000000000001</v>
      </c>
    </row>
    <row r="4" spans="2:18" x14ac:dyDescent="0.25">
      <c r="B4">
        <f>(Лист2!I361+Лист2!J361)/2</f>
        <v>25.4</v>
      </c>
      <c r="C4">
        <v>25.4</v>
      </c>
      <c r="D4">
        <v>25.4</v>
      </c>
      <c r="E4">
        <v>25.4</v>
      </c>
      <c r="F4">
        <v>25.4</v>
      </c>
      <c r="G4">
        <v>25.4</v>
      </c>
      <c r="H4">
        <v>25.4</v>
      </c>
      <c r="I4">
        <v>25.4</v>
      </c>
      <c r="K4">
        <f>Лист2!C361-List1!B4</f>
        <v>56.300000000000004</v>
      </c>
      <c r="L4">
        <f>Лист2!D361-List1!C4</f>
        <v>62.1</v>
      </c>
      <c r="M4">
        <f>Лист2!E361-List1!D4</f>
        <v>60.199999999999996</v>
      </c>
      <c r="N4">
        <f>Лист2!F361-List1!E4</f>
        <v>57.9</v>
      </c>
      <c r="O4">
        <f>Лист2!G361-List1!F4</f>
        <v>61.9</v>
      </c>
      <c r="P4">
        <f>Лист2!H361-List1!G4</f>
        <v>64.300000000000011</v>
      </c>
      <c r="Q4">
        <f>Лист2!K361-List1!H4</f>
        <v>20</v>
      </c>
      <c r="R4">
        <f>Лист2!O361-List1!I4</f>
        <v>13.100000000000001</v>
      </c>
    </row>
    <row r="5" spans="2:18" x14ac:dyDescent="0.25">
      <c r="B5">
        <f>(Лист2!I362+Лист2!J362)/2</f>
        <v>25.4</v>
      </c>
      <c r="C5">
        <v>25.4</v>
      </c>
      <c r="D5">
        <v>25.4</v>
      </c>
      <c r="E5">
        <v>25.4</v>
      </c>
      <c r="F5">
        <v>25.4</v>
      </c>
      <c r="G5">
        <v>25.4</v>
      </c>
      <c r="H5">
        <v>25.4</v>
      </c>
      <c r="I5">
        <v>25.4</v>
      </c>
      <c r="K5">
        <f>Лист2!C362-List1!B5</f>
        <v>56.300000000000004</v>
      </c>
      <c r="L5">
        <f>Лист2!D362-List1!C5</f>
        <v>62.199999999999996</v>
      </c>
      <c r="M5">
        <f>Лист2!E362-List1!D5</f>
        <v>60.199999999999996</v>
      </c>
      <c r="N5">
        <f>Лист2!F362-List1!E5</f>
        <v>57.9</v>
      </c>
      <c r="O5">
        <f>Лист2!G362-List1!F5</f>
        <v>62.000000000000007</v>
      </c>
      <c r="P5">
        <f>Лист2!H362-List1!G5</f>
        <v>64.400000000000006</v>
      </c>
      <c r="Q5">
        <f>Лист2!K362-List1!H5</f>
        <v>20</v>
      </c>
      <c r="R5">
        <f>Лист2!O362-List1!I5</f>
        <v>13.100000000000001</v>
      </c>
    </row>
    <row r="6" spans="2:18" x14ac:dyDescent="0.25">
      <c r="B6">
        <f>(Лист2!I363+Лист2!J363)/2</f>
        <v>25.4</v>
      </c>
      <c r="C6">
        <v>25.4</v>
      </c>
      <c r="D6">
        <v>25.4</v>
      </c>
      <c r="E6">
        <v>25.4</v>
      </c>
      <c r="F6">
        <v>25.4</v>
      </c>
      <c r="G6">
        <v>25.4</v>
      </c>
      <c r="H6">
        <v>25.4</v>
      </c>
      <c r="I6">
        <v>25.4</v>
      </c>
      <c r="K6">
        <f>Лист2!C363-List1!B6</f>
        <v>56.300000000000004</v>
      </c>
      <c r="L6">
        <f>Лист2!D363-List1!C6</f>
        <v>62.199999999999996</v>
      </c>
      <c r="M6">
        <f>Лист2!E363-List1!D6</f>
        <v>60.300000000000004</v>
      </c>
      <c r="N6">
        <f>Лист2!F363-List1!E6</f>
        <v>57.9</v>
      </c>
      <c r="O6">
        <f>Лист2!G363-List1!F6</f>
        <v>62.000000000000007</v>
      </c>
      <c r="P6">
        <f>Лист2!H363-List1!G6</f>
        <v>64.400000000000006</v>
      </c>
      <c r="Q6">
        <f>Лист2!K363-List1!H6</f>
        <v>20</v>
      </c>
      <c r="R6">
        <f>Лист2!O363-List1!I6</f>
        <v>13.100000000000001</v>
      </c>
    </row>
    <row r="7" spans="2:18" x14ac:dyDescent="0.25">
      <c r="B7">
        <f>(Лист2!I364+Лист2!J364)/2</f>
        <v>25.4</v>
      </c>
      <c r="C7">
        <v>25.4</v>
      </c>
      <c r="D7">
        <v>25.4</v>
      </c>
      <c r="E7">
        <v>25.4</v>
      </c>
      <c r="F7">
        <v>25.4</v>
      </c>
      <c r="G7">
        <v>25.4</v>
      </c>
      <c r="H7">
        <v>25.4</v>
      </c>
      <c r="I7">
        <v>25.4</v>
      </c>
      <c r="K7">
        <f>Лист2!C364-List1!B7</f>
        <v>56.300000000000004</v>
      </c>
      <c r="L7">
        <f>Лист2!D364-List1!C7</f>
        <v>62.199999999999996</v>
      </c>
      <c r="M7">
        <f>Лист2!E364-List1!D7</f>
        <v>60.300000000000004</v>
      </c>
      <c r="N7">
        <f>Лист2!F364-List1!E7</f>
        <v>57.9</v>
      </c>
      <c r="O7">
        <f>Лист2!G364-List1!F7</f>
        <v>62.000000000000007</v>
      </c>
      <c r="P7">
        <f>Лист2!H364-List1!G7</f>
        <v>64.400000000000006</v>
      </c>
      <c r="Q7">
        <f>Лист2!K364-List1!H7</f>
        <v>20</v>
      </c>
      <c r="R7">
        <f>Лист2!O364-List1!I7</f>
        <v>13.100000000000001</v>
      </c>
    </row>
    <row r="8" spans="2:18" x14ac:dyDescent="0.25">
      <c r="B8">
        <f>(Лист2!I365+Лист2!J365)/2</f>
        <v>25.4</v>
      </c>
      <c r="C8">
        <v>25.4</v>
      </c>
      <c r="D8">
        <v>25.4</v>
      </c>
      <c r="E8">
        <v>25.4</v>
      </c>
      <c r="F8">
        <v>25.4</v>
      </c>
      <c r="G8">
        <v>25.4</v>
      </c>
      <c r="H8">
        <v>25.4</v>
      </c>
      <c r="I8">
        <v>25.4</v>
      </c>
      <c r="K8">
        <f>Лист2!C365-List1!B8</f>
        <v>56.4</v>
      </c>
      <c r="L8">
        <f>Лист2!D365-List1!C8</f>
        <v>62.199999999999996</v>
      </c>
      <c r="M8">
        <f>Лист2!E365-List1!D8</f>
        <v>60.300000000000004</v>
      </c>
      <c r="N8">
        <f>Лист2!F365-List1!E8</f>
        <v>57.9</v>
      </c>
      <c r="O8">
        <f>Лист2!G365-List1!F8</f>
        <v>62.000000000000007</v>
      </c>
      <c r="P8">
        <f>Лист2!H365-List1!G8</f>
        <v>64.400000000000006</v>
      </c>
      <c r="Q8">
        <f>Лист2!K365-List1!H8</f>
        <v>20</v>
      </c>
      <c r="R8">
        <f>Лист2!O365-List1!I8</f>
        <v>13.100000000000001</v>
      </c>
    </row>
    <row r="9" spans="2:18" x14ac:dyDescent="0.25">
      <c r="B9">
        <f>(Лист2!I366+Лист2!J366)/2</f>
        <v>25.4</v>
      </c>
      <c r="C9">
        <v>25.4</v>
      </c>
      <c r="D9">
        <v>25.4</v>
      </c>
      <c r="E9">
        <v>25.4</v>
      </c>
      <c r="F9">
        <v>25.4</v>
      </c>
      <c r="G9">
        <v>25.4</v>
      </c>
      <c r="H9">
        <v>25.4</v>
      </c>
      <c r="I9">
        <v>25.4</v>
      </c>
      <c r="K9">
        <f>Лист2!C366-List1!B9</f>
        <v>56.4</v>
      </c>
      <c r="L9">
        <f>Лист2!D366-List1!C9</f>
        <v>62.199999999999996</v>
      </c>
      <c r="M9">
        <f>Лист2!E366-List1!D9</f>
        <v>60.300000000000004</v>
      </c>
      <c r="N9">
        <f>Лист2!F366-List1!E9</f>
        <v>57.9</v>
      </c>
      <c r="O9">
        <f>Лист2!G366-List1!F9</f>
        <v>62.000000000000007</v>
      </c>
      <c r="P9">
        <f>Лист2!H366-List1!G9</f>
        <v>64.5</v>
      </c>
      <c r="Q9">
        <f>Лист2!K366-List1!H9</f>
        <v>20</v>
      </c>
      <c r="R9">
        <f>Лист2!O366-List1!I9</f>
        <v>13.200000000000003</v>
      </c>
    </row>
    <row r="10" spans="2:18" x14ac:dyDescent="0.25">
      <c r="B10">
        <f>(Лист2!I367+Лист2!J367)/2</f>
        <v>25.4</v>
      </c>
      <c r="C10">
        <v>25.4</v>
      </c>
      <c r="D10">
        <v>25.4</v>
      </c>
      <c r="E10">
        <v>25.4</v>
      </c>
      <c r="F10">
        <v>25.4</v>
      </c>
      <c r="G10">
        <v>25.4</v>
      </c>
      <c r="H10">
        <v>25.4</v>
      </c>
      <c r="I10">
        <v>25.4</v>
      </c>
      <c r="K10">
        <f>Лист2!C367-List1!B10</f>
        <v>56.4</v>
      </c>
      <c r="L10">
        <f>Лист2!D367-List1!C10</f>
        <v>62.199999999999996</v>
      </c>
      <c r="M10">
        <f>Лист2!E367-List1!D10</f>
        <v>60.4</v>
      </c>
      <c r="N10">
        <f>Лист2!F367-List1!E10</f>
        <v>57.9</v>
      </c>
      <c r="O10">
        <f>Лист2!G367-List1!F10</f>
        <v>62.000000000000007</v>
      </c>
      <c r="P10">
        <f>Лист2!H367-List1!G10</f>
        <v>64.5</v>
      </c>
      <c r="Q10">
        <f>Лист2!K367-List1!H10</f>
        <v>20</v>
      </c>
      <c r="R10">
        <f>Лист2!O367-List1!I10</f>
        <v>13.100000000000001</v>
      </c>
    </row>
    <row r="11" spans="2:18" x14ac:dyDescent="0.25">
      <c r="B11">
        <f>(Лист2!I368+Лист2!J368)/2</f>
        <v>25.45</v>
      </c>
      <c r="C11">
        <v>25.45</v>
      </c>
      <c r="D11">
        <v>25.45</v>
      </c>
      <c r="E11">
        <v>25.45</v>
      </c>
      <c r="F11">
        <v>25.45</v>
      </c>
      <c r="G11">
        <v>25.45</v>
      </c>
      <c r="H11">
        <v>25.45</v>
      </c>
      <c r="I11">
        <v>25.45</v>
      </c>
      <c r="K11">
        <f>Лист2!C368-List1!B11</f>
        <v>56.349999999999994</v>
      </c>
      <c r="L11">
        <f>Лист2!D368-List1!C11</f>
        <v>62.25</v>
      </c>
      <c r="M11">
        <f>Лист2!E368-List1!D11</f>
        <v>60.349999999999994</v>
      </c>
      <c r="N11">
        <f>Лист2!F368-List1!E11</f>
        <v>57.95</v>
      </c>
      <c r="O11">
        <f>Лист2!G368-List1!F11</f>
        <v>62.05</v>
      </c>
      <c r="P11">
        <f>Лист2!H368-List1!G11</f>
        <v>64.45</v>
      </c>
      <c r="Q11">
        <f>Лист2!K368-List1!H11</f>
        <v>19.95</v>
      </c>
      <c r="R11">
        <f>Лист2!O368-List1!I11</f>
        <v>13.150000000000002</v>
      </c>
    </row>
    <row r="12" spans="2:18" x14ac:dyDescent="0.25">
      <c r="B12">
        <f>(Лист2!I369+Лист2!J369)/2</f>
        <v>25.45</v>
      </c>
      <c r="C12">
        <v>25.45</v>
      </c>
      <c r="D12">
        <v>25.45</v>
      </c>
      <c r="E12">
        <v>25.45</v>
      </c>
      <c r="F12">
        <v>25.45</v>
      </c>
      <c r="G12">
        <v>25.45</v>
      </c>
      <c r="H12">
        <v>25.45</v>
      </c>
      <c r="I12">
        <v>25.45</v>
      </c>
      <c r="K12">
        <f>Лист2!C369-List1!B12</f>
        <v>56.349999999999994</v>
      </c>
      <c r="L12">
        <f>Лист2!D369-List1!C12</f>
        <v>62.25</v>
      </c>
      <c r="M12">
        <f>Лист2!E369-List1!D12</f>
        <v>60.349999999999994</v>
      </c>
      <c r="N12">
        <f>Лист2!F369-List1!E12</f>
        <v>57.95</v>
      </c>
      <c r="O12">
        <f>Лист2!G369-List1!F12</f>
        <v>62.05</v>
      </c>
      <c r="P12">
        <f>Лист2!H369-List1!G12</f>
        <v>64.45</v>
      </c>
      <c r="Q12">
        <f>Лист2!K369-List1!H12</f>
        <v>19.95</v>
      </c>
      <c r="R12">
        <f>Лист2!O369-List1!I12</f>
        <v>13.150000000000002</v>
      </c>
    </row>
    <row r="13" spans="2:18" x14ac:dyDescent="0.25">
      <c r="B13">
        <f>(Лист2!I370+Лист2!J370)/2</f>
        <v>25.45</v>
      </c>
      <c r="C13">
        <v>25.45</v>
      </c>
      <c r="D13">
        <v>25.45</v>
      </c>
      <c r="E13">
        <v>25.45</v>
      </c>
      <c r="F13">
        <v>25.45</v>
      </c>
      <c r="G13">
        <v>25.45</v>
      </c>
      <c r="H13">
        <v>25.45</v>
      </c>
      <c r="I13">
        <v>25.45</v>
      </c>
      <c r="K13">
        <f>Лист2!C370-List1!B13</f>
        <v>56.349999999999994</v>
      </c>
      <c r="L13">
        <f>Лист2!D370-List1!C13</f>
        <v>62.25</v>
      </c>
      <c r="M13">
        <f>Лист2!E370-List1!D13</f>
        <v>60.349999999999994</v>
      </c>
      <c r="N13">
        <f>Лист2!F370-List1!E13</f>
        <v>57.95</v>
      </c>
      <c r="O13">
        <f>Лист2!G370-List1!F13</f>
        <v>62.05</v>
      </c>
      <c r="P13">
        <f>Лист2!H370-List1!G13</f>
        <v>64.55</v>
      </c>
      <c r="Q13">
        <f>Лист2!K370-List1!H13</f>
        <v>19.95</v>
      </c>
      <c r="R13">
        <f>Лист2!O370-List1!I13</f>
        <v>13.150000000000002</v>
      </c>
    </row>
    <row r="14" spans="2:18" x14ac:dyDescent="0.25">
      <c r="B14">
        <f>(Лист2!I371+Лист2!J371)/2</f>
        <v>25.45</v>
      </c>
      <c r="C14">
        <v>25.45</v>
      </c>
      <c r="D14">
        <v>25.45</v>
      </c>
      <c r="E14">
        <v>25.45</v>
      </c>
      <c r="F14">
        <v>25.45</v>
      </c>
      <c r="G14">
        <v>25.45</v>
      </c>
      <c r="H14">
        <v>25.45</v>
      </c>
      <c r="I14">
        <v>25.45</v>
      </c>
      <c r="K14">
        <f>Лист2!C371-List1!B14</f>
        <v>56.45</v>
      </c>
      <c r="L14">
        <f>Лист2!D371-List1!C14</f>
        <v>62.349999999999994</v>
      </c>
      <c r="M14">
        <f>Лист2!E371-List1!D14</f>
        <v>60.349999999999994</v>
      </c>
      <c r="N14">
        <f>Лист2!F371-List1!E14</f>
        <v>57.95</v>
      </c>
      <c r="O14">
        <f>Лист2!G371-List1!F14</f>
        <v>62.149999999999991</v>
      </c>
      <c r="P14">
        <f>Лист2!H371-List1!G14</f>
        <v>64.55</v>
      </c>
      <c r="Q14">
        <f>Лист2!K371-List1!H14</f>
        <v>20.05</v>
      </c>
      <c r="R14">
        <f>Лист2!O371-List1!I14</f>
        <v>13.150000000000002</v>
      </c>
    </row>
    <row r="15" spans="2:18" x14ac:dyDescent="0.25">
      <c r="B15">
        <f>(Лист2!I372+Лист2!J372)/2</f>
        <v>25.45</v>
      </c>
      <c r="C15">
        <v>25.45</v>
      </c>
      <c r="D15">
        <v>25.45</v>
      </c>
      <c r="E15">
        <v>25.45</v>
      </c>
      <c r="F15">
        <v>25.45</v>
      </c>
      <c r="G15">
        <v>25.45</v>
      </c>
      <c r="H15">
        <v>25.45</v>
      </c>
      <c r="I15">
        <v>25.45</v>
      </c>
      <c r="K15">
        <f>Лист2!C372-List1!B15</f>
        <v>56.45</v>
      </c>
      <c r="L15">
        <f>Лист2!D372-List1!C15</f>
        <v>62.349999999999994</v>
      </c>
      <c r="M15">
        <f>Лист2!E372-List1!D15</f>
        <v>60.349999999999994</v>
      </c>
      <c r="N15">
        <f>Лист2!F372-List1!E15</f>
        <v>57.95</v>
      </c>
      <c r="O15">
        <f>Лист2!G372-List1!F15</f>
        <v>62.149999999999991</v>
      </c>
      <c r="P15">
        <f>Лист2!H372-List1!G15</f>
        <v>64.55</v>
      </c>
      <c r="Q15">
        <f>Лист2!K372-List1!H15</f>
        <v>19.95</v>
      </c>
      <c r="R15">
        <f>Лист2!O372-List1!I15</f>
        <v>13.05</v>
      </c>
    </row>
    <row r="16" spans="2:18" x14ac:dyDescent="0.25">
      <c r="B16">
        <f>(Лист2!I373+Лист2!J373)/2</f>
        <v>25.45</v>
      </c>
      <c r="C16">
        <v>25.45</v>
      </c>
      <c r="D16">
        <v>25.45</v>
      </c>
      <c r="E16">
        <v>25.45</v>
      </c>
      <c r="F16">
        <v>25.45</v>
      </c>
      <c r="G16">
        <v>25.45</v>
      </c>
      <c r="H16">
        <v>25.45</v>
      </c>
      <c r="I16">
        <v>25.45</v>
      </c>
      <c r="K16">
        <f>Лист2!C373-List1!B16</f>
        <v>56.45</v>
      </c>
      <c r="L16">
        <f>Лист2!D373-List1!C16</f>
        <v>62.349999999999994</v>
      </c>
      <c r="M16">
        <f>Лист2!E373-List1!D16</f>
        <v>60.45</v>
      </c>
      <c r="N16">
        <f>Лист2!F373-List1!E16</f>
        <v>58.05</v>
      </c>
      <c r="O16">
        <f>Лист2!G373-List1!F16</f>
        <v>62.149999999999991</v>
      </c>
      <c r="P16">
        <f>Лист2!H373-List1!G16</f>
        <v>64.55</v>
      </c>
      <c r="Q16">
        <f>Лист2!K373-List1!H16</f>
        <v>19.95</v>
      </c>
      <c r="R16">
        <f>Лист2!O373-List1!I16</f>
        <v>13.05</v>
      </c>
    </row>
    <row r="17" spans="2:18" x14ac:dyDescent="0.25">
      <c r="B17">
        <f>(Лист2!I374+Лист2!J374)/2</f>
        <v>25.45</v>
      </c>
      <c r="C17">
        <v>25.45</v>
      </c>
      <c r="D17">
        <v>25.45</v>
      </c>
      <c r="E17">
        <v>25.45</v>
      </c>
      <c r="F17">
        <v>25.45</v>
      </c>
      <c r="G17">
        <v>25.45</v>
      </c>
      <c r="H17">
        <v>25.45</v>
      </c>
      <c r="I17">
        <v>25.45</v>
      </c>
      <c r="K17">
        <f>Лист2!C374-List1!B17</f>
        <v>56.45</v>
      </c>
      <c r="L17">
        <f>Лист2!D374-List1!C17</f>
        <v>62.349999999999994</v>
      </c>
      <c r="M17">
        <f>Лист2!E374-List1!D17</f>
        <v>60.45</v>
      </c>
      <c r="N17">
        <f>Лист2!F374-List1!E17</f>
        <v>58.05</v>
      </c>
      <c r="O17">
        <f>Лист2!G374-List1!F17</f>
        <v>62.149999999999991</v>
      </c>
      <c r="P17">
        <f>Лист2!H374-List1!G17</f>
        <v>64.649999999999991</v>
      </c>
      <c r="Q17">
        <f>Лист2!K374-List1!H17</f>
        <v>20.05</v>
      </c>
      <c r="R17">
        <f>Лист2!O374-List1!I17</f>
        <v>13.150000000000002</v>
      </c>
    </row>
    <row r="18" spans="2:18" x14ac:dyDescent="0.25">
      <c r="B18">
        <f>(Лист2!I375+Лист2!J375)/2</f>
        <v>25.45</v>
      </c>
      <c r="C18">
        <v>25.45</v>
      </c>
      <c r="D18">
        <v>25.45</v>
      </c>
      <c r="E18">
        <v>25.45</v>
      </c>
      <c r="F18">
        <v>25.45</v>
      </c>
      <c r="G18">
        <v>25.45</v>
      </c>
      <c r="H18">
        <v>25.45</v>
      </c>
      <c r="I18">
        <v>25.45</v>
      </c>
      <c r="K18">
        <f>Лист2!C375-List1!B18</f>
        <v>56.55</v>
      </c>
      <c r="L18">
        <f>Лист2!D375-List1!C18</f>
        <v>62.45</v>
      </c>
      <c r="M18">
        <f>Лист2!E375-List1!D18</f>
        <v>60.45</v>
      </c>
      <c r="N18">
        <f>Лист2!F375-List1!E18</f>
        <v>58.05</v>
      </c>
      <c r="O18">
        <f>Лист2!G375-List1!F18</f>
        <v>62.149999999999991</v>
      </c>
      <c r="P18">
        <f>Лист2!H375-List1!G18</f>
        <v>64.649999999999991</v>
      </c>
      <c r="Q18">
        <f>Лист2!K375-List1!H18</f>
        <v>20.05</v>
      </c>
      <c r="R18">
        <f>Лист2!O375-List1!I18</f>
        <v>13.150000000000002</v>
      </c>
    </row>
    <row r="19" spans="2:18" x14ac:dyDescent="0.25">
      <c r="B19">
        <f>(Лист2!I376+Лист2!J376)/2</f>
        <v>25.45</v>
      </c>
      <c r="C19">
        <v>25.45</v>
      </c>
      <c r="D19">
        <v>25.45</v>
      </c>
      <c r="E19">
        <v>25.45</v>
      </c>
      <c r="F19">
        <v>25.45</v>
      </c>
      <c r="G19">
        <v>25.45</v>
      </c>
      <c r="H19">
        <v>25.45</v>
      </c>
      <c r="I19">
        <v>25.45</v>
      </c>
      <c r="K19">
        <f>Лист2!C376-List1!B19</f>
        <v>56.55</v>
      </c>
      <c r="L19">
        <f>Лист2!D376-List1!C19</f>
        <v>62.45</v>
      </c>
      <c r="M19">
        <f>Лист2!E376-List1!D19</f>
        <v>60.45</v>
      </c>
      <c r="N19">
        <f>Лист2!F376-List1!E19</f>
        <v>58.05</v>
      </c>
      <c r="O19">
        <f>Лист2!G376-List1!F19</f>
        <v>62.25</v>
      </c>
      <c r="P19">
        <f>Лист2!H376-List1!G19</f>
        <v>64.649999999999991</v>
      </c>
      <c r="Q19">
        <f>Лист2!K376-List1!H19</f>
        <v>20.05</v>
      </c>
      <c r="R19">
        <f>Лист2!O376-List1!I19</f>
        <v>13.150000000000002</v>
      </c>
    </row>
    <row r="20" spans="2:18" x14ac:dyDescent="0.25">
      <c r="B20">
        <f>(Лист2!I377+Лист2!J377)/2</f>
        <v>25.45</v>
      </c>
      <c r="C20">
        <v>25.45</v>
      </c>
      <c r="D20">
        <v>25.45</v>
      </c>
      <c r="E20">
        <v>25.45</v>
      </c>
      <c r="F20">
        <v>25.45</v>
      </c>
      <c r="G20">
        <v>25.45</v>
      </c>
      <c r="H20">
        <v>25.45</v>
      </c>
      <c r="I20">
        <v>25.45</v>
      </c>
      <c r="K20">
        <f>Лист2!C377-List1!B20</f>
        <v>56.55</v>
      </c>
      <c r="L20">
        <f>Лист2!D377-List1!C20</f>
        <v>62.45</v>
      </c>
      <c r="M20">
        <f>Лист2!E377-List1!D20</f>
        <v>60.55</v>
      </c>
      <c r="N20">
        <f>Лист2!F377-List1!E20</f>
        <v>58.05</v>
      </c>
      <c r="O20">
        <f>Лист2!G377-List1!F20</f>
        <v>62.25</v>
      </c>
      <c r="P20">
        <f>Лист2!H377-List1!G20</f>
        <v>64.649999999999991</v>
      </c>
      <c r="Q20">
        <f>Лист2!K377-List1!H20</f>
        <v>20.05</v>
      </c>
      <c r="R20">
        <f>Лист2!O377-List1!I20</f>
        <v>13.150000000000002</v>
      </c>
    </row>
    <row r="21" spans="2:18" x14ac:dyDescent="0.25">
      <c r="B21">
        <f>(Лист2!I378+Лист2!J378)/2</f>
        <v>25.45</v>
      </c>
      <c r="C21">
        <v>25.45</v>
      </c>
      <c r="D21">
        <v>25.45</v>
      </c>
      <c r="E21">
        <v>25.45</v>
      </c>
      <c r="F21">
        <v>25.45</v>
      </c>
      <c r="G21">
        <v>25.45</v>
      </c>
      <c r="H21">
        <v>25.45</v>
      </c>
      <c r="I21">
        <v>25.45</v>
      </c>
      <c r="K21">
        <f>Лист2!C378-List1!B21</f>
        <v>56.55</v>
      </c>
      <c r="L21">
        <f>Лист2!D378-List1!C21</f>
        <v>62.45</v>
      </c>
      <c r="M21">
        <f>Лист2!E378-List1!D21</f>
        <v>60.55</v>
      </c>
      <c r="N21">
        <f>Лист2!F378-List1!E21</f>
        <v>58.05</v>
      </c>
      <c r="O21">
        <f>Лист2!G378-List1!F21</f>
        <v>62.25</v>
      </c>
      <c r="P21">
        <f>Лист2!H378-List1!G21</f>
        <v>64.649999999999991</v>
      </c>
      <c r="Q21">
        <f>Лист2!K378-List1!H21</f>
        <v>20.05</v>
      </c>
      <c r="R21">
        <f>Лист2!O378-List1!I21</f>
        <v>13.150000000000002</v>
      </c>
    </row>
    <row r="22" spans="2:18" x14ac:dyDescent="0.25">
      <c r="B22">
        <f>(Лист2!I379+Лист2!J379)/2</f>
        <v>25.5</v>
      </c>
      <c r="C22">
        <v>25.5</v>
      </c>
      <c r="D22">
        <v>25.5</v>
      </c>
      <c r="E22">
        <v>25.5</v>
      </c>
      <c r="F22">
        <v>25.5</v>
      </c>
      <c r="G22">
        <v>25.5</v>
      </c>
      <c r="H22">
        <v>25.5</v>
      </c>
      <c r="I22">
        <v>25.5</v>
      </c>
      <c r="K22">
        <f>Лист2!C379-List1!B22</f>
        <v>56.5</v>
      </c>
      <c r="L22">
        <f>Лист2!D379-List1!C22</f>
        <v>62.400000000000006</v>
      </c>
      <c r="M22">
        <f>Лист2!E379-List1!D22</f>
        <v>60.5</v>
      </c>
      <c r="N22">
        <f>Лист2!F379-List1!E22</f>
        <v>58.099999999999994</v>
      </c>
      <c r="O22">
        <f>Лист2!G379-List1!F22</f>
        <v>62.2</v>
      </c>
      <c r="P22">
        <f>Лист2!H379-List1!G22</f>
        <v>64.599999999999994</v>
      </c>
      <c r="Q22">
        <f>Лист2!K379-List1!H22</f>
        <v>20</v>
      </c>
      <c r="R22">
        <f>Лист2!O379-List1!I22</f>
        <v>13.100000000000001</v>
      </c>
    </row>
    <row r="23" spans="2:18" x14ac:dyDescent="0.25">
      <c r="B23">
        <f>(Лист2!I380+Лист2!J380)/2</f>
        <v>25.45</v>
      </c>
      <c r="C23">
        <v>25.45</v>
      </c>
      <c r="D23">
        <v>25.45</v>
      </c>
      <c r="E23">
        <v>25.45</v>
      </c>
      <c r="F23">
        <v>25.45</v>
      </c>
      <c r="G23">
        <v>25.45</v>
      </c>
      <c r="H23">
        <v>25.45</v>
      </c>
      <c r="I23">
        <v>25.45</v>
      </c>
      <c r="K23">
        <f>Лист2!C380-List1!B23</f>
        <v>56.55</v>
      </c>
      <c r="L23">
        <f>Лист2!D380-List1!C23</f>
        <v>62.45</v>
      </c>
      <c r="M23">
        <f>Лист2!E380-List1!D23</f>
        <v>60.55</v>
      </c>
      <c r="N23">
        <f>Лист2!F380-List1!E23</f>
        <v>58.05</v>
      </c>
      <c r="O23">
        <f>Лист2!G380-List1!F23</f>
        <v>62.25</v>
      </c>
      <c r="P23">
        <f>Лист2!H380-List1!G23</f>
        <v>64.649999999999991</v>
      </c>
      <c r="Q23">
        <f>Лист2!K380-List1!H23</f>
        <v>20.05</v>
      </c>
      <c r="R23">
        <f>Лист2!O380-List1!I23</f>
        <v>13.150000000000002</v>
      </c>
    </row>
    <row r="24" spans="2:18" x14ac:dyDescent="0.25">
      <c r="B24">
        <f>(Лист2!I381+Лист2!J381)/2</f>
        <v>25.4</v>
      </c>
      <c r="C24">
        <v>25.4</v>
      </c>
      <c r="D24">
        <v>25.4</v>
      </c>
      <c r="E24">
        <v>25.4</v>
      </c>
      <c r="F24">
        <v>25.4</v>
      </c>
      <c r="G24">
        <v>25.4</v>
      </c>
      <c r="H24">
        <v>25.4</v>
      </c>
      <c r="I24">
        <v>25.4</v>
      </c>
      <c r="K24">
        <f>Лист2!C381-List1!B24</f>
        <v>56.6</v>
      </c>
      <c r="L24">
        <f>Лист2!D381-List1!C24</f>
        <v>62.500000000000007</v>
      </c>
      <c r="M24">
        <f>Лист2!E381-List1!D24</f>
        <v>60.6</v>
      </c>
      <c r="N24">
        <f>Лист2!F381-List1!E24</f>
        <v>58.199999999999996</v>
      </c>
      <c r="O24">
        <f>Лист2!G381-List1!F24</f>
        <v>62.300000000000004</v>
      </c>
      <c r="P24">
        <f>Лист2!H381-List1!G24</f>
        <v>64.800000000000011</v>
      </c>
      <c r="Q24">
        <f>Лист2!K381-List1!H24</f>
        <v>20.100000000000001</v>
      </c>
      <c r="R24">
        <f>Лист2!O381-List1!I24</f>
        <v>13.200000000000003</v>
      </c>
    </row>
    <row r="25" spans="2:18" x14ac:dyDescent="0.25">
      <c r="B25">
        <f>(Лист2!I382+Лист2!J382)/2</f>
        <v>25.45</v>
      </c>
      <c r="C25">
        <v>25.45</v>
      </c>
      <c r="D25">
        <v>25.45</v>
      </c>
      <c r="E25">
        <v>25.45</v>
      </c>
      <c r="F25">
        <v>25.45</v>
      </c>
      <c r="G25">
        <v>25.45</v>
      </c>
      <c r="H25">
        <v>25.45</v>
      </c>
      <c r="I25">
        <v>25.45</v>
      </c>
      <c r="K25">
        <f>Лист2!C382-List1!B25</f>
        <v>56.649999999999991</v>
      </c>
      <c r="L25">
        <f>Лист2!D382-List1!C25</f>
        <v>62.55</v>
      </c>
      <c r="M25">
        <f>Лист2!E382-List1!D25</f>
        <v>60.55</v>
      </c>
      <c r="N25">
        <f>Лист2!F382-List1!E25</f>
        <v>58.149999999999991</v>
      </c>
      <c r="O25">
        <f>Лист2!G382-List1!F25</f>
        <v>62.349999999999994</v>
      </c>
      <c r="P25">
        <f>Лист2!H382-List1!G25</f>
        <v>64.649999999999991</v>
      </c>
      <c r="Q25">
        <f>Лист2!K382-List1!H25</f>
        <v>20.05</v>
      </c>
      <c r="R25">
        <f>Лист2!O382-List1!I25</f>
        <v>13.250000000000004</v>
      </c>
    </row>
    <row r="26" spans="2:18" x14ac:dyDescent="0.25">
      <c r="B26">
        <f>(Лист2!I383+Лист2!J383)/2</f>
        <v>25.45</v>
      </c>
      <c r="C26">
        <v>25.45</v>
      </c>
      <c r="D26">
        <v>25.45</v>
      </c>
      <c r="E26">
        <v>25.45</v>
      </c>
      <c r="F26">
        <v>25.45</v>
      </c>
      <c r="G26">
        <v>25.45</v>
      </c>
      <c r="H26">
        <v>25.45</v>
      </c>
      <c r="I26">
        <v>25.45</v>
      </c>
      <c r="K26">
        <f>Лист2!C383-List1!B26</f>
        <v>56.55</v>
      </c>
      <c r="L26">
        <f>Лист2!D383-List1!C26</f>
        <v>62.55</v>
      </c>
      <c r="M26">
        <f>Лист2!E383-List1!D26</f>
        <v>60.55</v>
      </c>
      <c r="N26">
        <f>Лист2!F383-List1!E26</f>
        <v>58.25</v>
      </c>
      <c r="O26">
        <f>Лист2!G383-List1!F26</f>
        <v>62.349999999999994</v>
      </c>
      <c r="P26">
        <f>Лист2!H383-List1!G26</f>
        <v>64.75</v>
      </c>
      <c r="Q26">
        <f>Лист2!K383-List1!H26</f>
        <v>20.05</v>
      </c>
      <c r="R26">
        <f>Лист2!O383-List1!I26</f>
        <v>13.250000000000004</v>
      </c>
    </row>
    <row r="27" spans="2:18" x14ac:dyDescent="0.25">
      <c r="B27">
        <f>(Лист2!I384+Лист2!J384)/2</f>
        <v>25.45</v>
      </c>
      <c r="C27">
        <v>25.45</v>
      </c>
      <c r="D27">
        <v>25.45</v>
      </c>
      <c r="E27">
        <v>25.45</v>
      </c>
      <c r="F27">
        <v>25.45</v>
      </c>
      <c r="G27">
        <v>25.45</v>
      </c>
      <c r="H27">
        <v>25.45</v>
      </c>
      <c r="I27">
        <v>25.45</v>
      </c>
      <c r="K27">
        <f>Лист2!C384-List1!B27</f>
        <v>56.649999999999991</v>
      </c>
      <c r="L27">
        <f>Лист2!D384-List1!C27</f>
        <v>62.55</v>
      </c>
      <c r="M27">
        <f>Лист2!E384-List1!D27</f>
        <v>60.55</v>
      </c>
      <c r="N27">
        <f>Лист2!F384-List1!E27</f>
        <v>58.25</v>
      </c>
      <c r="O27">
        <f>Лист2!G384-List1!F27</f>
        <v>62.349999999999994</v>
      </c>
      <c r="P27">
        <f>Лист2!H384-List1!G27</f>
        <v>64.75</v>
      </c>
      <c r="Q27">
        <f>Лист2!K384-List1!H27</f>
        <v>20.150000000000002</v>
      </c>
      <c r="R27">
        <f>Лист2!O384-List1!I27</f>
        <v>13.150000000000002</v>
      </c>
    </row>
    <row r="28" spans="2:18" x14ac:dyDescent="0.25">
      <c r="B28">
        <f>(Лист2!I385+Лист2!J385)/2</f>
        <v>25.45</v>
      </c>
      <c r="C28">
        <v>25.45</v>
      </c>
      <c r="D28">
        <v>25.45</v>
      </c>
      <c r="E28">
        <v>25.45</v>
      </c>
      <c r="F28">
        <v>25.45</v>
      </c>
      <c r="G28">
        <v>25.45</v>
      </c>
      <c r="H28">
        <v>25.45</v>
      </c>
      <c r="I28">
        <v>25.45</v>
      </c>
      <c r="K28">
        <f>Лист2!C385-List1!B28</f>
        <v>56.649999999999991</v>
      </c>
      <c r="L28">
        <f>Лист2!D385-List1!C28</f>
        <v>62.55</v>
      </c>
      <c r="M28">
        <f>Лист2!E385-List1!D28</f>
        <v>60.649999999999991</v>
      </c>
      <c r="N28">
        <f>Лист2!F385-List1!E28</f>
        <v>58.25</v>
      </c>
      <c r="O28">
        <f>Лист2!G385-List1!F28</f>
        <v>62.349999999999994</v>
      </c>
      <c r="P28">
        <f>Лист2!H385-List1!G28</f>
        <v>64.75</v>
      </c>
      <c r="Q28">
        <f>Лист2!K385-List1!H28</f>
        <v>20.150000000000002</v>
      </c>
      <c r="R28">
        <f>Лист2!O385-List1!I28</f>
        <v>13.150000000000002</v>
      </c>
    </row>
    <row r="29" spans="2:18" x14ac:dyDescent="0.25">
      <c r="B29">
        <f>(Лист2!I386+Лист2!J386)/2</f>
        <v>25.45</v>
      </c>
      <c r="C29">
        <v>25.45</v>
      </c>
      <c r="D29">
        <v>25.45</v>
      </c>
      <c r="E29">
        <v>25.45</v>
      </c>
      <c r="F29">
        <v>25.45</v>
      </c>
      <c r="G29">
        <v>25.45</v>
      </c>
      <c r="H29">
        <v>25.45</v>
      </c>
      <c r="I29">
        <v>25.45</v>
      </c>
      <c r="K29">
        <f>Лист2!C386-List1!B29</f>
        <v>56.649999999999991</v>
      </c>
      <c r="L29">
        <f>Лист2!D386-List1!C29</f>
        <v>62.55</v>
      </c>
      <c r="M29">
        <f>Лист2!E386-List1!D29</f>
        <v>60.649999999999991</v>
      </c>
      <c r="N29">
        <f>Лист2!F386-List1!E29</f>
        <v>58.149999999999991</v>
      </c>
      <c r="O29">
        <f>Лист2!G386-List1!F29</f>
        <v>62.349999999999994</v>
      </c>
      <c r="P29">
        <f>Лист2!H386-List1!G29</f>
        <v>64.75</v>
      </c>
      <c r="Q29">
        <f>Лист2!K386-List1!H29</f>
        <v>20.150000000000002</v>
      </c>
      <c r="R29">
        <f>Лист2!O386-List1!I29</f>
        <v>13.250000000000004</v>
      </c>
    </row>
    <row r="30" spans="2:18" x14ac:dyDescent="0.25">
      <c r="B30">
        <f>(Лист2!I387+Лист2!J387)/2</f>
        <v>25.45</v>
      </c>
      <c r="C30">
        <v>25.45</v>
      </c>
      <c r="D30">
        <v>25.45</v>
      </c>
      <c r="E30">
        <v>25.45</v>
      </c>
      <c r="F30">
        <v>25.45</v>
      </c>
      <c r="G30">
        <v>25.45</v>
      </c>
      <c r="H30">
        <v>25.45</v>
      </c>
      <c r="I30">
        <v>25.45</v>
      </c>
      <c r="K30">
        <f>Лист2!C387-List1!B30</f>
        <v>56.649999999999991</v>
      </c>
      <c r="L30">
        <f>Лист2!D387-List1!C30</f>
        <v>62.55</v>
      </c>
      <c r="M30">
        <f>Лист2!E387-List1!D30</f>
        <v>60.649999999999991</v>
      </c>
      <c r="N30">
        <f>Лист2!F387-List1!E30</f>
        <v>58.25</v>
      </c>
      <c r="O30">
        <f>Лист2!G387-List1!F30</f>
        <v>62.349999999999994</v>
      </c>
      <c r="P30">
        <f>Лист2!H387-List1!G30</f>
        <v>64.75</v>
      </c>
      <c r="Q30">
        <f>Лист2!K387-List1!H30</f>
        <v>20.250000000000004</v>
      </c>
      <c r="R30">
        <f>Лист2!O387-List1!I30</f>
        <v>13.349999999999998</v>
      </c>
    </row>
    <row r="31" spans="2:18" x14ac:dyDescent="0.25">
      <c r="B31">
        <f>(Лист2!I388+Лист2!J388)/2</f>
        <v>25.5</v>
      </c>
      <c r="C31">
        <v>25.5</v>
      </c>
      <c r="D31">
        <v>25.5</v>
      </c>
      <c r="E31">
        <v>25.5</v>
      </c>
      <c r="F31">
        <v>25.5</v>
      </c>
      <c r="G31">
        <v>25.5</v>
      </c>
      <c r="H31">
        <v>25.5</v>
      </c>
      <c r="I31">
        <v>25.5</v>
      </c>
      <c r="K31">
        <f>Лист2!C388-List1!B31</f>
        <v>56.599999999999994</v>
      </c>
      <c r="L31">
        <f>Лист2!D388-List1!C31</f>
        <v>62.5</v>
      </c>
      <c r="M31">
        <f>Лист2!E388-List1!D31</f>
        <v>60.599999999999994</v>
      </c>
      <c r="N31">
        <f>Лист2!F388-List1!E31</f>
        <v>58.2</v>
      </c>
      <c r="O31">
        <f>Лист2!G388-List1!F31</f>
        <v>62.3</v>
      </c>
      <c r="P31">
        <f>Лист2!H388-List1!G31</f>
        <v>64.7</v>
      </c>
      <c r="Q31">
        <f>Лист2!K388-List1!H31</f>
        <v>20.100000000000001</v>
      </c>
      <c r="R31">
        <f>Лист2!O388-List1!I31</f>
        <v>13.299999999999997</v>
      </c>
    </row>
    <row r="32" spans="2:18" x14ac:dyDescent="0.25">
      <c r="B32">
        <f>(Лист2!I389+Лист2!J389)/2</f>
        <v>25.5</v>
      </c>
      <c r="C32">
        <v>25.5</v>
      </c>
      <c r="D32">
        <v>25.5</v>
      </c>
      <c r="E32">
        <v>25.5</v>
      </c>
      <c r="F32">
        <v>25.5</v>
      </c>
      <c r="G32">
        <v>25.5</v>
      </c>
      <c r="H32">
        <v>25.5</v>
      </c>
      <c r="I32">
        <v>25.5</v>
      </c>
      <c r="K32">
        <f>Лист2!C389-List1!B32</f>
        <v>56.599999999999994</v>
      </c>
      <c r="L32">
        <f>Лист2!D389-List1!C32</f>
        <v>62.599999999999994</v>
      </c>
      <c r="M32">
        <f>Лист2!E389-List1!D32</f>
        <v>60.599999999999994</v>
      </c>
      <c r="N32">
        <f>Лист2!F389-List1!E32</f>
        <v>58.2</v>
      </c>
      <c r="O32">
        <f>Лист2!G389-List1!F32</f>
        <v>62.3</v>
      </c>
      <c r="P32">
        <f>Лист2!H389-List1!G32</f>
        <v>64.7</v>
      </c>
      <c r="Q32">
        <f>Лист2!K389-List1!H32</f>
        <v>20.200000000000003</v>
      </c>
      <c r="R32">
        <f>Лист2!O389-List1!I32</f>
        <v>13.299999999999997</v>
      </c>
    </row>
    <row r="33" spans="2:18" x14ac:dyDescent="0.25">
      <c r="B33">
        <f>(Лист2!I390+Лист2!J390)/2</f>
        <v>25.45</v>
      </c>
      <c r="C33">
        <v>25.45</v>
      </c>
      <c r="D33">
        <v>25.45</v>
      </c>
      <c r="E33">
        <v>25.45</v>
      </c>
      <c r="F33">
        <v>25.45</v>
      </c>
      <c r="G33">
        <v>25.45</v>
      </c>
      <c r="H33">
        <v>25.45</v>
      </c>
      <c r="I33">
        <v>25.45</v>
      </c>
      <c r="K33">
        <f>Лист2!C390-List1!B33</f>
        <v>56.649999999999991</v>
      </c>
      <c r="L33">
        <f>Лист2!D390-List1!C33</f>
        <v>62.649999999999991</v>
      </c>
      <c r="M33">
        <f>Лист2!E390-List1!D33</f>
        <v>60.649999999999991</v>
      </c>
      <c r="N33">
        <f>Лист2!F390-List1!E33</f>
        <v>58.25</v>
      </c>
      <c r="O33">
        <f>Лист2!G390-List1!F33</f>
        <v>62.349999999999994</v>
      </c>
      <c r="P33">
        <f>Лист2!H390-List1!G33</f>
        <v>64.849999999999994</v>
      </c>
      <c r="Q33">
        <f>Лист2!K390-List1!H33</f>
        <v>20.250000000000004</v>
      </c>
      <c r="R33">
        <f>Лист2!O390-List1!I33</f>
        <v>13.349999999999998</v>
      </c>
    </row>
    <row r="34" spans="2:18" x14ac:dyDescent="0.25">
      <c r="B34">
        <f>(Лист2!I391+Лист2!J391)/2</f>
        <v>25.45</v>
      </c>
      <c r="C34">
        <v>25.45</v>
      </c>
      <c r="D34">
        <v>25.45</v>
      </c>
      <c r="E34">
        <v>25.45</v>
      </c>
      <c r="F34">
        <v>25.45</v>
      </c>
      <c r="G34">
        <v>25.45</v>
      </c>
      <c r="H34">
        <v>25.45</v>
      </c>
      <c r="I34">
        <v>25.45</v>
      </c>
      <c r="K34">
        <f>Лист2!C391-List1!B34</f>
        <v>56.649999999999991</v>
      </c>
      <c r="L34">
        <f>Лист2!D391-List1!C34</f>
        <v>62.649999999999991</v>
      </c>
      <c r="M34">
        <f>Лист2!E391-List1!D34</f>
        <v>60.649999999999991</v>
      </c>
      <c r="N34">
        <f>Лист2!F391-List1!E34</f>
        <v>58.349999999999994</v>
      </c>
      <c r="O34">
        <f>Лист2!G391-List1!F34</f>
        <v>62.45</v>
      </c>
      <c r="P34">
        <f>Лист2!H391-List1!G34</f>
        <v>64.849999999999994</v>
      </c>
      <c r="Q34">
        <f>Лист2!K391-List1!H34</f>
        <v>20.250000000000004</v>
      </c>
      <c r="R34">
        <f>Лист2!O391-List1!I34</f>
        <v>13.349999999999998</v>
      </c>
    </row>
    <row r="35" spans="2:18" x14ac:dyDescent="0.25">
      <c r="B35">
        <f>(Лист2!I392+Лист2!J392)/2</f>
        <v>25.45</v>
      </c>
      <c r="C35">
        <v>25.45</v>
      </c>
      <c r="D35">
        <v>25.45</v>
      </c>
      <c r="E35">
        <v>25.45</v>
      </c>
      <c r="F35">
        <v>25.45</v>
      </c>
      <c r="G35">
        <v>25.45</v>
      </c>
      <c r="H35">
        <v>25.45</v>
      </c>
      <c r="I35">
        <v>25.45</v>
      </c>
      <c r="K35">
        <f>Лист2!C392-List1!B35</f>
        <v>56.649999999999991</v>
      </c>
      <c r="L35">
        <f>Лист2!D392-List1!C35</f>
        <v>62.649999999999991</v>
      </c>
      <c r="M35">
        <f>Лист2!E392-List1!D35</f>
        <v>60.649999999999991</v>
      </c>
      <c r="N35">
        <f>Лист2!F392-List1!E35</f>
        <v>58.349999999999994</v>
      </c>
      <c r="O35">
        <f>Лист2!G392-List1!F35</f>
        <v>62.45</v>
      </c>
      <c r="P35">
        <f>Лист2!H392-List1!G35</f>
        <v>64.849999999999994</v>
      </c>
      <c r="Q35">
        <f>Лист2!K392-List1!H35</f>
        <v>20.250000000000004</v>
      </c>
      <c r="R35">
        <f>Лист2!O392-List1!I35</f>
        <v>13.45</v>
      </c>
    </row>
    <row r="36" spans="2:18" x14ac:dyDescent="0.25">
      <c r="B36">
        <f>(Лист2!I393+Лист2!J393)/2</f>
        <v>25.5</v>
      </c>
      <c r="C36">
        <v>25.5</v>
      </c>
      <c r="D36">
        <v>25.5</v>
      </c>
      <c r="E36">
        <v>25.5</v>
      </c>
      <c r="F36">
        <v>25.5</v>
      </c>
      <c r="G36">
        <v>25.5</v>
      </c>
      <c r="H36">
        <v>25.5</v>
      </c>
      <c r="I36">
        <v>25.5</v>
      </c>
      <c r="K36">
        <f>Лист2!C393-List1!B36</f>
        <v>56.599999999999994</v>
      </c>
      <c r="L36">
        <f>Лист2!D393-List1!C36</f>
        <v>62.599999999999994</v>
      </c>
      <c r="M36">
        <f>Лист2!E393-List1!D36</f>
        <v>60.599999999999994</v>
      </c>
      <c r="N36">
        <f>Лист2!F393-List1!E36</f>
        <v>58.3</v>
      </c>
      <c r="O36">
        <f>Лист2!G393-List1!F36</f>
        <v>62.400000000000006</v>
      </c>
      <c r="P36">
        <f>Лист2!H393-List1!G36</f>
        <v>64.8</v>
      </c>
      <c r="Q36">
        <f>Лист2!K393-List1!H36</f>
        <v>20.200000000000003</v>
      </c>
      <c r="R36">
        <f>Лист2!O393-List1!I36</f>
        <v>13.399999999999999</v>
      </c>
    </row>
    <row r="37" spans="2:18" x14ac:dyDescent="0.25">
      <c r="B37">
        <f>(Лист2!I394+Лист2!J394)/2</f>
        <v>25.5</v>
      </c>
      <c r="C37">
        <v>25.5</v>
      </c>
      <c r="D37">
        <v>25.5</v>
      </c>
      <c r="E37">
        <v>25.5</v>
      </c>
      <c r="F37">
        <v>25.5</v>
      </c>
      <c r="G37">
        <v>25.5</v>
      </c>
      <c r="H37">
        <v>25.5</v>
      </c>
      <c r="I37">
        <v>25.5</v>
      </c>
      <c r="K37">
        <f>Лист2!C394-List1!B37</f>
        <v>56.599999999999994</v>
      </c>
      <c r="L37">
        <f>Лист2!D394-List1!C37</f>
        <v>62.599999999999994</v>
      </c>
      <c r="M37">
        <f>Лист2!E394-List1!D37</f>
        <v>60.599999999999994</v>
      </c>
      <c r="N37">
        <f>Лист2!F394-List1!E37</f>
        <v>58.3</v>
      </c>
      <c r="O37">
        <f>Лист2!G394-List1!F37</f>
        <v>62.400000000000006</v>
      </c>
      <c r="P37">
        <f>Лист2!H394-List1!G37</f>
        <v>64.8</v>
      </c>
      <c r="Q37">
        <f>Лист2!K394-List1!H37</f>
        <v>20.200000000000003</v>
      </c>
      <c r="R37">
        <f>Лист2!O394-List1!I37</f>
        <v>13.399999999999999</v>
      </c>
    </row>
    <row r="38" spans="2:18" x14ac:dyDescent="0.25">
      <c r="B38">
        <f>(Лист2!I395+Лист2!J395)/2</f>
        <v>25.5</v>
      </c>
      <c r="C38">
        <v>25.5</v>
      </c>
      <c r="D38">
        <v>25.5</v>
      </c>
      <c r="E38">
        <v>25.5</v>
      </c>
      <c r="F38">
        <v>25.5</v>
      </c>
      <c r="G38">
        <v>25.5</v>
      </c>
      <c r="H38">
        <v>25.5</v>
      </c>
      <c r="I38">
        <v>25.5</v>
      </c>
      <c r="K38">
        <f>Лист2!C395-List1!B38</f>
        <v>56.599999999999994</v>
      </c>
      <c r="L38">
        <f>Лист2!D395-List1!C38</f>
        <v>62.599999999999994</v>
      </c>
      <c r="M38">
        <f>Лист2!E395-List1!D38</f>
        <v>60.7</v>
      </c>
      <c r="N38">
        <f>Лист2!F395-List1!E38</f>
        <v>58.3</v>
      </c>
      <c r="O38">
        <f>Лист2!G395-List1!F38</f>
        <v>62.400000000000006</v>
      </c>
      <c r="P38">
        <f>Лист2!H395-List1!G38</f>
        <v>64.8</v>
      </c>
      <c r="Q38">
        <f>Лист2!K395-List1!H38</f>
        <v>20.299999999999997</v>
      </c>
      <c r="R38">
        <f>Лист2!O395-List1!I38</f>
        <v>13.399999999999999</v>
      </c>
    </row>
    <row r="39" spans="2:18" x14ac:dyDescent="0.25">
      <c r="B39">
        <f>(Лист2!I396+Лист2!J396)/2</f>
        <v>25.5</v>
      </c>
      <c r="C39">
        <v>25.5</v>
      </c>
      <c r="D39">
        <v>25.5</v>
      </c>
      <c r="E39">
        <v>25.5</v>
      </c>
      <c r="F39">
        <v>25.5</v>
      </c>
      <c r="G39">
        <v>25.5</v>
      </c>
      <c r="H39">
        <v>25.5</v>
      </c>
      <c r="I39">
        <v>25.5</v>
      </c>
      <c r="K39">
        <f>Лист2!C396-List1!B39</f>
        <v>56.599999999999994</v>
      </c>
      <c r="L39">
        <f>Лист2!D396-List1!C39</f>
        <v>62.599999999999994</v>
      </c>
      <c r="M39">
        <f>Лист2!E396-List1!D39</f>
        <v>60.7</v>
      </c>
      <c r="N39">
        <f>Лист2!F396-List1!E39</f>
        <v>58.3</v>
      </c>
      <c r="O39">
        <f>Лист2!G396-List1!F39</f>
        <v>62.400000000000006</v>
      </c>
      <c r="P39">
        <f>Лист2!H396-List1!G39</f>
        <v>64.8</v>
      </c>
      <c r="Q39">
        <f>Лист2!K396-List1!H39</f>
        <v>20.200000000000003</v>
      </c>
      <c r="R39">
        <f>Лист2!O396-List1!I39</f>
        <v>13.399999999999999</v>
      </c>
    </row>
    <row r="40" spans="2:18" x14ac:dyDescent="0.25">
      <c r="B40">
        <f>(Лист2!I397+Лист2!J397)/2</f>
        <v>25.5</v>
      </c>
      <c r="C40">
        <v>25.5</v>
      </c>
      <c r="D40">
        <v>25.5</v>
      </c>
      <c r="E40">
        <v>25.5</v>
      </c>
      <c r="F40">
        <v>25.5</v>
      </c>
      <c r="G40">
        <v>25.5</v>
      </c>
      <c r="H40">
        <v>25.5</v>
      </c>
      <c r="I40">
        <v>25.5</v>
      </c>
      <c r="K40">
        <f>Лист2!C397-List1!B40</f>
        <v>56.599999999999994</v>
      </c>
      <c r="L40">
        <f>Лист2!D397-List1!C40</f>
        <v>62.599999999999994</v>
      </c>
      <c r="M40">
        <f>Лист2!E397-List1!D40</f>
        <v>60.7</v>
      </c>
      <c r="N40">
        <f>Лист2!F397-List1!E40</f>
        <v>58.2</v>
      </c>
      <c r="O40">
        <f>Лист2!G397-List1!F40</f>
        <v>62.400000000000006</v>
      </c>
      <c r="P40">
        <f>Лист2!H397-List1!G40</f>
        <v>64.8</v>
      </c>
      <c r="Q40">
        <f>Лист2!K397-List1!H40</f>
        <v>20.299999999999997</v>
      </c>
      <c r="R40">
        <f>Лист2!O397-List1!I40</f>
        <v>13.299999999999997</v>
      </c>
    </row>
    <row r="41" spans="2:18" x14ac:dyDescent="0.25">
      <c r="B41">
        <f>(Лист2!I398+Лист2!J398)/2</f>
        <v>25.5</v>
      </c>
      <c r="C41">
        <v>25.5</v>
      </c>
      <c r="D41">
        <v>25.5</v>
      </c>
      <c r="E41">
        <v>25.5</v>
      </c>
      <c r="F41">
        <v>25.5</v>
      </c>
      <c r="G41">
        <v>25.5</v>
      </c>
      <c r="H41">
        <v>25.5</v>
      </c>
      <c r="I41">
        <v>25.5</v>
      </c>
      <c r="K41">
        <f>Лист2!C398-List1!B41</f>
        <v>56.599999999999994</v>
      </c>
      <c r="L41">
        <f>Лист2!D398-List1!C41</f>
        <v>62.599999999999994</v>
      </c>
      <c r="M41">
        <f>Лист2!E398-List1!D41</f>
        <v>60.7</v>
      </c>
      <c r="N41">
        <f>Лист2!F398-List1!E41</f>
        <v>58.3</v>
      </c>
      <c r="O41">
        <f>Лист2!G398-List1!F41</f>
        <v>62.400000000000006</v>
      </c>
      <c r="P41">
        <f>Лист2!H398-List1!G41</f>
        <v>64.8</v>
      </c>
      <c r="Q41">
        <f>Лист2!K398-List1!H41</f>
        <v>20.200000000000003</v>
      </c>
      <c r="R41">
        <f>Лист2!O398-List1!I41</f>
        <v>13.299999999999997</v>
      </c>
    </row>
    <row r="42" spans="2:18" x14ac:dyDescent="0.25">
      <c r="B42">
        <f>(Лист2!I399+Лист2!J399)/2</f>
        <v>25.45</v>
      </c>
      <c r="C42">
        <v>25.45</v>
      </c>
      <c r="D42">
        <v>25.45</v>
      </c>
      <c r="E42">
        <v>25.45</v>
      </c>
      <c r="F42">
        <v>25.45</v>
      </c>
      <c r="G42">
        <v>25.45</v>
      </c>
      <c r="H42">
        <v>25.45</v>
      </c>
      <c r="I42">
        <v>25.45</v>
      </c>
      <c r="K42">
        <f>Лист2!C399-List1!B42</f>
        <v>56.649999999999991</v>
      </c>
      <c r="L42">
        <f>Лист2!D399-List1!C42</f>
        <v>62.649999999999991</v>
      </c>
      <c r="M42">
        <f>Лист2!E399-List1!D42</f>
        <v>60.75</v>
      </c>
      <c r="N42">
        <f>Лист2!F399-List1!E42</f>
        <v>58.349999999999994</v>
      </c>
      <c r="O42">
        <f>Лист2!G399-List1!F42</f>
        <v>62.45</v>
      </c>
      <c r="P42">
        <f>Лист2!H399-List1!G42</f>
        <v>64.849999999999994</v>
      </c>
      <c r="Q42">
        <f>Лист2!K399-List1!H42</f>
        <v>20.349999999999998</v>
      </c>
      <c r="R42">
        <f>Лист2!O399-List1!I42</f>
        <v>13.45</v>
      </c>
    </row>
    <row r="43" spans="2:18" x14ac:dyDescent="0.25">
      <c r="B43">
        <f>(Лист2!I400+Лист2!J400)/2</f>
        <v>25.45</v>
      </c>
      <c r="C43">
        <v>25.45</v>
      </c>
      <c r="D43">
        <v>25.45</v>
      </c>
      <c r="E43">
        <v>25.45</v>
      </c>
      <c r="F43">
        <v>25.45</v>
      </c>
      <c r="G43">
        <v>25.45</v>
      </c>
      <c r="H43">
        <v>25.45</v>
      </c>
      <c r="I43">
        <v>25.45</v>
      </c>
      <c r="K43">
        <f>Лист2!C400-List1!B43</f>
        <v>56.75</v>
      </c>
      <c r="L43">
        <f>Лист2!D400-List1!C43</f>
        <v>62.649999999999991</v>
      </c>
      <c r="M43">
        <f>Лист2!E400-List1!D43</f>
        <v>60.75</v>
      </c>
      <c r="N43">
        <f>Лист2!F400-List1!E43</f>
        <v>58.349999999999994</v>
      </c>
      <c r="O43">
        <f>Лист2!G400-List1!F43</f>
        <v>62.45</v>
      </c>
      <c r="P43">
        <f>Лист2!H400-List1!G43</f>
        <v>64.849999999999994</v>
      </c>
      <c r="Q43">
        <f>Лист2!K400-List1!H43</f>
        <v>20.250000000000004</v>
      </c>
      <c r="R43">
        <f>Лист2!O400-List1!I43</f>
        <v>13.45</v>
      </c>
    </row>
    <row r="44" spans="2:18" x14ac:dyDescent="0.25">
      <c r="B44">
        <f>(Лист2!I401+Лист2!J401)/2</f>
        <v>25.45</v>
      </c>
      <c r="C44">
        <v>25.45</v>
      </c>
      <c r="D44">
        <v>25.45</v>
      </c>
      <c r="E44">
        <v>25.45</v>
      </c>
      <c r="F44">
        <v>25.45</v>
      </c>
      <c r="G44">
        <v>25.45</v>
      </c>
      <c r="H44">
        <v>25.45</v>
      </c>
      <c r="I44">
        <v>25.45</v>
      </c>
      <c r="K44">
        <f>Лист2!C401-List1!B44</f>
        <v>56.649999999999991</v>
      </c>
      <c r="L44">
        <f>Лист2!D401-List1!C44</f>
        <v>62.649999999999991</v>
      </c>
      <c r="M44">
        <f>Лист2!E401-List1!D44</f>
        <v>60.75</v>
      </c>
      <c r="N44">
        <f>Лист2!F401-List1!E44</f>
        <v>58.349999999999994</v>
      </c>
      <c r="O44">
        <f>Лист2!G401-List1!F44</f>
        <v>62.45</v>
      </c>
      <c r="P44">
        <f>Лист2!H401-List1!G44</f>
        <v>64.849999999999994</v>
      </c>
      <c r="Q44">
        <f>Лист2!K401-List1!H44</f>
        <v>20.349999999999998</v>
      </c>
      <c r="R44">
        <f>Лист2!O401-List1!I44</f>
        <v>13.45</v>
      </c>
    </row>
    <row r="45" spans="2:18" x14ac:dyDescent="0.25">
      <c r="B45">
        <f>(Лист2!I402+Лист2!J402)/2</f>
        <v>25.5</v>
      </c>
      <c r="C45">
        <v>25.5</v>
      </c>
      <c r="D45">
        <v>25.5</v>
      </c>
      <c r="E45">
        <v>25.5</v>
      </c>
      <c r="F45">
        <v>25.5</v>
      </c>
      <c r="G45">
        <v>25.5</v>
      </c>
      <c r="H45">
        <v>25.5</v>
      </c>
      <c r="I45">
        <v>25.5</v>
      </c>
      <c r="K45">
        <f>Лист2!C402-List1!B45</f>
        <v>56.7</v>
      </c>
      <c r="L45">
        <f>Лист2!D402-List1!C45</f>
        <v>62.599999999999994</v>
      </c>
      <c r="M45">
        <f>Лист2!E402-List1!D45</f>
        <v>60.7</v>
      </c>
      <c r="N45">
        <f>Лист2!F402-List1!E45</f>
        <v>58.3</v>
      </c>
      <c r="O45">
        <f>Лист2!G402-List1!F45</f>
        <v>62.400000000000006</v>
      </c>
      <c r="P45">
        <f>Лист2!H402-List1!G45</f>
        <v>64.8</v>
      </c>
      <c r="Q45">
        <f>Лист2!K402-List1!H45</f>
        <v>20.299999999999997</v>
      </c>
      <c r="R45">
        <f>Лист2!O402-List1!I45</f>
        <v>13.399999999999999</v>
      </c>
    </row>
    <row r="46" spans="2:18" x14ac:dyDescent="0.25">
      <c r="B46">
        <f>(Лист2!I403+Лист2!J403)/2</f>
        <v>25.5</v>
      </c>
      <c r="C46">
        <v>25.5</v>
      </c>
      <c r="D46">
        <v>25.5</v>
      </c>
      <c r="E46">
        <v>25.5</v>
      </c>
      <c r="F46">
        <v>25.5</v>
      </c>
      <c r="G46">
        <v>25.5</v>
      </c>
      <c r="H46">
        <v>25.5</v>
      </c>
      <c r="I46">
        <v>25.5</v>
      </c>
      <c r="K46">
        <f>Лист2!C403-List1!B46</f>
        <v>56.7</v>
      </c>
      <c r="L46">
        <f>Лист2!D403-List1!C46</f>
        <v>62.599999999999994</v>
      </c>
      <c r="M46">
        <f>Лист2!E403-List1!D46</f>
        <v>60.7</v>
      </c>
      <c r="N46">
        <f>Лист2!F403-List1!E46</f>
        <v>58.3</v>
      </c>
      <c r="O46">
        <f>Лист2!G403-List1!F46</f>
        <v>62.400000000000006</v>
      </c>
      <c r="P46">
        <f>Лист2!H403-List1!G46</f>
        <v>64.8</v>
      </c>
      <c r="Q46">
        <f>Лист2!K403-List1!H46</f>
        <v>20.299999999999997</v>
      </c>
      <c r="R46">
        <f>Лист2!O403-List1!I46</f>
        <v>13.399999999999999</v>
      </c>
    </row>
    <row r="47" spans="2:18" x14ac:dyDescent="0.25">
      <c r="B47">
        <f>(Лист2!I404+Лист2!J404)/2</f>
        <v>25.5</v>
      </c>
      <c r="C47">
        <v>25.5</v>
      </c>
      <c r="D47">
        <v>25.5</v>
      </c>
      <c r="E47">
        <v>25.5</v>
      </c>
      <c r="F47">
        <v>25.5</v>
      </c>
      <c r="G47">
        <v>25.5</v>
      </c>
      <c r="H47">
        <v>25.5</v>
      </c>
      <c r="I47">
        <v>25.5</v>
      </c>
      <c r="K47">
        <f>Лист2!C404-List1!B47</f>
        <v>56.7</v>
      </c>
      <c r="L47">
        <f>Лист2!D404-List1!C47</f>
        <v>62.599999999999994</v>
      </c>
      <c r="M47">
        <f>Лист2!E404-List1!D47</f>
        <v>60.8</v>
      </c>
      <c r="N47">
        <f>Лист2!F404-List1!E47</f>
        <v>58.3</v>
      </c>
      <c r="O47">
        <f>Лист2!G404-List1!F47</f>
        <v>62.400000000000006</v>
      </c>
      <c r="P47">
        <f>Лист2!H404-List1!G47</f>
        <v>64.8</v>
      </c>
      <c r="Q47">
        <f>Лист2!K404-List1!H47</f>
        <v>20.299999999999997</v>
      </c>
      <c r="R47">
        <f>Лист2!O404-List1!I47</f>
        <v>13.399999999999999</v>
      </c>
    </row>
    <row r="48" spans="2:18" x14ac:dyDescent="0.25">
      <c r="B48">
        <f>(Лист2!I405+Лист2!J405)/2</f>
        <v>25.5</v>
      </c>
      <c r="C48">
        <v>25.5</v>
      </c>
      <c r="D48">
        <v>25.5</v>
      </c>
      <c r="E48">
        <v>25.5</v>
      </c>
      <c r="F48">
        <v>25.5</v>
      </c>
      <c r="G48">
        <v>25.5</v>
      </c>
      <c r="H48">
        <v>25.5</v>
      </c>
      <c r="I48">
        <v>25.5</v>
      </c>
      <c r="K48">
        <f>Лист2!C405-List1!B48</f>
        <v>56.7</v>
      </c>
      <c r="L48">
        <f>Лист2!D405-List1!C48</f>
        <v>62.599999999999994</v>
      </c>
      <c r="M48">
        <f>Лист2!E405-List1!D48</f>
        <v>60.8</v>
      </c>
      <c r="N48">
        <f>Лист2!F405-List1!E48</f>
        <v>58.3</v>
      </c>
      <c r="O48">
        <f>Лист2!G405-List1!F48</f>
        <v>62.400000000000006</v>
      </c>
      <c r="P48">
        <f>Лист2!H405-List1!G48</f>
        <v>64.8</v>
      </c>
      <c r="Q48">
        <f>Лист2!K405-List1!H48</f>
        <v>20.299999999999997</v>
      </c>
      <c r="R48">
        <f>Лист2!O405-List1!I48</f>
        <v>13.399999999999999</v>
      </c>
    </row>
    <row r="49" spans="2:18" x14ac:dyDescent="0.25">
      <c r="B49">
        <f>(Лист2!I406+Лист2!J406)/2</f>
        <v>25.5</v>
      </c>
      <c r="C49">
        <v>25.5</v>
      </c>
      <c r="D49">
        <v>25.5</v>
      </c>
      <c r="E49">
        <v>25.5</v>
      </c>
      <c r="F49">
        <v>25.5</v>
      </c>
      <c r="G49">
        <v>25.5</v>
      </c>
      <c r="H49">
        <v>25.5</v>
      </c>
      <c r="I49">
        <v>25.5</v>
      </c>
      <c r="K49">
        <f>Лист2!C406-List1!B49</f>
        <v>56.7</v>
      </c>
      <c r="L49">
        <f>Лист2!D406-List1!C49</f>
        <v>62.599999999999994</v>
      </c>
      <c r="M49">
        <f>Лист2!E406-List1!D49</f>
        <v>60.8</v>
      </c>
      <c r="N49">
        <f>Лист2!F406-List1!E49</f>
        <v>58.3</v>
      </c>
      <c r="O49">
        <f>Лист2!G406-List1!F49</f>
        <v>62.400000000000006</v>
      </c>
      <c r="P49">
        <f>Лист2!H406-List1!G49</f>
        <v>64.8</v>
      </c>
      <c r="Q49">
        <f>Лист2!K406-List1!H49</f>
        <v>20.299999999999997</v>
      </c>
      <c r="R49">
        <f>Лист2!O406-List1!I49</f>
        <v>13.399999999999999</v>
      </c>
    </row>
    <row r="50" spans="2:18" x14ac:dyDescent="0.25">
      <c r="B50">
        <f>(Лист2!I407+Лист2!J407)/2</f>
        <v>25.5</v>
      </c>
      <c r="C50">
        <v>25.5</v>
      </c>
      <c r="D50">
        <v>25.5</v>
      </c>
      <c r="E50">
        <v>25.5</v>
      </c>
      <c r="F50">
        <v>25.5</v>
      </c>
      <c r="G50">
        <v>25.5</v>
      </c>
      <c r="H50">
        <v>25.5</v>
      </c>
      <c r="I50">
        <v>25.5</v>
      </c>
      <c r="K50">
        <f>Лист2!C407-List1!B50</f>
        <v>56.7</v>
      </c>
      <c r="L50">
        <f>Лист2!D407-List1!C50</f>
        <v>62.7</v>
      </c>
      <c r="M50">
        <f>Лист2!E407-List1!D50</f>
        <v>60.8</v>
      </c>
      <c r="N50">
        <f>Лист2!F407-List1!E50</f>
        <v>58.3</v>
      </c>
      <c r="O50">
        <f>Лист2!G407-List1!F50</f>
        <v>62.5</v>
      </c>
      <c r="P50">
        <f>Лист2!H407-List1!G50</f>
        <v>64.8</v>
      </c>
      <c r="Q50">
        <f>Лист2!K407-List1!H50</f>
        <v>20.299999999999997</v>
      </c>
      <c r="R50">
        <f>Лист2!O407-List1!I50</f>
        <v>13.399999999999999</v>
      </c>
    </row>
    <row r="51" spans="2:18" x14ac:dyDescent="0.25">
      <c r="B51">
        <f>(Лист2!I408+Лист2!J408)/2</f>
        <v>25.5</v>
      </c>
      <c r="C51">
        <v>25.5</v>
      </c>
      <c r="D51">
        <v>25.5</v>
      </c>
      <c r="E51">
        <v>25.5</v>
      </c>
      <c r="F51">
        <v>25.5</v>
      </c>
      <c r="G51">
        <v>25.5</v>
      </c>
      <c r="H51">
        <v>25.5</v>
      </c>
      <c r="I51">
        <v>25.5</v>
      </c>
      <c r="K51">
        <f>Лист2!C408-List1!B51</f>
        <v>56.7</v>
      </c>
      <c r="L51">
        <f>Лист2!D408-List1!C51</f>
        <v>62.7</v>
      </c>
      <c r="M51">
        <f>Лист2!E408-List1!D51</f>
        <v>60.8</v>
      </c>
      <c r="N51">
        <f>Лист2!F408-List1!E51</f>
        <v>58.400000000000006</v>
      </c>
      <c r="O51">
        <f>Лист2!G408-List1!F51</f>
        <v>62.5</v>
      </c>
      <c r="P51">
        <f>Лист2!H408-List1!G51</f>
        <v>64.8</v>
      </c>
      <c r="Q51">
        <f>Лист2!K408-List1!H51</f>
        <v>20.200000000000003</v>
      </c>
      <c r="R51">
        <f>Лист2!O408-List1!I51</f>
        <v>13.399999999999999</v>
      </c>
    </row>
    <row r="52" spans="2:18" x14ac:dyDescent="0.25">
      <c r="B52">
        <f>(Лист2!I409+Лист2!J409)/2</f>
        <v>25.5</v>
      </c>
      <c r="C52">
        <v>25.5</v>
      </c>
      <c r="D52">
        <v>25.5</v>
      </c>
      <c r="E52">
        <v>25.5</v>
      </c>
      <c r="F52">
        <v>25.5</v>
      </c>
      <c r="G52">
        <v>25.5</v>
      </c>
      <c r="H52">
        <v>25.5</v>
      </c>
      <c r="I52">
        <v>25.5</v>
      </c>
      <c r="K52">
        <f>Лист2!C409-List1!B52</f>
        <v>56.7</v>
      </c>
      <c r="L52">
        <f>Лист2!D409-List1!C52</f>
        <v>62.7</v>
      </c>
      <c r="M52">
        <f>Лист2!E409-List1!D52</f>
        <v>60.8</v>
      </c>
      <c r="N52">
        <f>Лист2!F409-List1!E52</f>
        <v>58.400000000000006</v>
      </c>
      <c r="O52">
        <f>Лист2!G409-List1!F52</f>
        <v>62.5</v>
      </c>
      <c r="P52">
        <f>Лист2!H409-List1!G52</f>
        <v>64.900000000000006</v>
      </c>
      <c r="Q52">
        <f>Лист2!K409-List1!H52</f>
        <v>20.399999999999999</v>
      </c>
      <c r="R52">
        <f>Лист2!O409-List1!I52</f>
        <v>13.399999999999999</v>
      </c>
    </row>
    <row r="53" spans="2:18" x14ac:dyDescent="0.25">
      <c r="B53">
        <f>(Лист2!I410+Лист2!J410)/2</f>
        <v>25.5</v>
      </c>
      <c r="C53">
        <v>25.5</v>
      </c>
      <c r="D53">
        <v>25.5</v>
      </c>
      <c r="E53">
        <v>25.5</v>
      </c>
      <c r="F53">
        <v>25.5</v>
      </c>
      <c r="G53">
        <v>25.5</v>
      </c>
      <c r="H53">
        <v>25.5</v>
      </c>
      <c r="I53">
        <v>25.5</v>
      </c>
      <c r="K53">
        <f>Лист2!C410-List1!B53</f>
        <v>56.7</v>
      </c>
      <c r="L53">
        <f>Лист2!D410-List1!C53</f>
        <v>62.7</v>
      </c>
      <c r="M53">
        <f>Лист2!E410-List1!D53</f>
        <v>60.8</v>
      </c>
      <c r="N53">
        <f>Лист2!F410-List1!E53</f>
        <v>58.400000000000006</v>
      </c>
      <c r="O53">
        <f>Лист2!G410-List1!F53</f>
        <v>62.5</v>
      </c>
      <c r="P53">
        <f>Лист2!H410-List1!G53</f>
        <v>64.900000000000006</v>
      </c>
      <c r="Q53">
        <f>Лист2!K410-List1!H53</f>
        <v>20.399999999999999</v>
      </c>
      <c r="R53">
        <f>Лист2!O410-List1!I53</f>
        <v>13.399999999999999</v>
      </c>
    </row>
    <row r="54" spans="2:18" x14ac:dyDescent="0.25">
      <c r="B54">
        <f>(Лист2!I411+Лист2!J411)/2</f>
        <v>25.5</v>
      </c>
      <c r="C54">
        <v>25.5</v>
      </c>
      <c r="D54">
        <v>25.5</v>
      </c>
      <c r="E54">
        <v>25.5</v>
      </c>
      <c r="F54">
        <v>25.5</v>
      </c>
      <c r="G54">
        <v>25.5</v>
      </c>
      <c r="H54">
        <v>25.5</v>
      </c>
      <c r="I54">
        <v>25.5</v>
      </c>
      <c r="K54">
        <f>Лист2!C411-List1!B54</f>
        <v>56.8</v>
      </c>
      <c r="L54">
        <f>Лист2!D411-List1!C54</f>
        <v>62.7</v>
      </c>
      <c r="M54">
        <f>Лист2!E411-List1!D54</f>
        <v>60.8</v>
      </c>
      <c r="N54">
        <f>Лист2!F411-List1!E54</f>
        <v>58.400000000000006</v>
      </c>
      <c r="O54">
        <f>Лист2!G411-List1!F54</f>
        <v>62.5</v>
      </c>
      <c r="P54">
        <f>Лист2!H411-List1!G54</f>
        <v>64.900000000000006</v>
      </c>
      <c r="Q54">
        <f>Лист2!K411-List1!H54</f>
        <v>20.399999999999999</v>
      </c>
      <c r="R54">
        <f>Лист2!O411-List1!I54</f>
        <v>13.5</v>
      </c>
    </row>
    <row r="55" spans="2:18" x14ac:dyDescent="0.25">
      <c r="B55">
        <f>(Лист2!I412+Лист2!J412)/2</f>
        <v>25.55</v>
      </c>
      <c r="C55">
        <v>25.55</v>
      </c>
      <c r="D55">
        <v>25.55</v>
      </c>
      <c r="E55">
        <v>25.55</v>
      </c>
      <c r="F55">
        <v>25.55</v>
      </c>
      <c r="G55">
        <v>25.55</v>
      </c>
      <c r="H55">
        <v>25.55</v>
      </c>
      <c r="I55">
        <v>25.55</v>
      </c>
      <c r="K55">
        <f>Лист2!C412-List1!B55</f>
        <v>56.75</v>
      </c>
      <c r="L55">
        <f>Лист2!D412-List1!C55</f>
        <v>62.650000000000006</v>
      </c>
      <c r="M55">
        <f>Лист2!E412-List1!D55</f>
        <v>60.75</v>
      </c>
      <c r="N55">
        <f>Лист2!F412-List1!E55</f>
        <v>58.350000000000009</v>
      </c>
      <c r="O55">
        <f>Лист2!G412-List1!F55</f>
        <v>62.45</v>
      </c>
      <c r="P55">
        <f>Лист2!H412-List1!G55</f>
        <v>64.850000000000009</v>
      </c>
      <c r="Q55">
        <f>Лист2!K412-List1!H55</f>
        <v>20.349999999999998</v>
      </c>
      <c r="R55">
        <f>Лист2!O412-List1!I55</f>
        <v>13.349999999999998</v>
      </c>
    </row>
    <row r="56" spans="2:18" x14ac:dyDescent="0.25">
      <c r="B56">
        <f>(Лист2!I413+Лист2!J413)/2</f>
        <v>25.55</v>
      </c>
      <c r="C56">
        <v>25.55</v>
      </c>
      <c r="D56">
        <v>25.55</v>
      </c>
      <c r="E56">
        <v>25.55</v>
      </c>
      <c r="F56">
        <v>25.55</v>
      </c>
      <c r="G56">
        <v>25.55</v>
      </c>
      <c r="H56">
        <v>25.55</v>
      </c>
      <c r="I56">
        <v>25.55</v>
      </c>
      <c r="K56">
        <f>Лист2!C413-List1!B56</f>
        <v>56.75</v>
      </c>
      <c r="L56">
        <f>Лист2!D413-List1!C56</f>
        <v>62.650000000000006</v>
      </c>
      <c r="M56">
        <f>Лист2!E413-List1!D56</f>
        <v>60.75</v>
      </c>
      <c r="N56">
        <f>Лист2!F413-List1!E56</f>
        <v>58.350000000000009</v>
      </c>
      <c r="O56">
        <f>Лист2!G413-List1!F56</f>
        <v>62.45</v>
      </c>
      <c r="P56">
        <f>Лист2!H413-List1!G56</f>
        <v>64.850000000000009</v>
      </c>
      <c r="Q56">
        <f>Лист2!K413-List1!H56</f>
        <v>20.349999999999998</v>
      </c>
      <c r="R56">
        <f>Лист2!O413-List1!I56</f>
        <v>13.349999999999998</v>
      </c>
    </row>
    <row r="57" spans="2:18" x14ac:dyDescent="0.25">
      <c r="B57">
        <f>(Лист2!I414+Лист2!J414)/2</f>
        <v>25.55</v>
      </c>
      <c r="C57">
        <v>25.55</v>
      </c>
      <c r="D57">
        <v>25.55</v>
      </c>
      <c r="E57">
        <v>25.55</v>
      </c>
      <c r="F57">
        <v>25.55</v>
      </c>
      <c r="G57">
        <v>25.55</v>
      </c>
      <c r="H57">
        <v>25.55</v>
      </c>
      <c r="I57">
        <v>25.55</v>
      </c>
      <c r="K57">
        <f>Лист2!C414-List1!B57</f>
        <v>56.75</v>
      </c>
      <c r="L57">
        <f>Лист2!D414-List1!C57</f>
        <v>62.650000000000006</v>
      </c>
      <c r="M57">
        <f>Лист2!E414-List1!D57</f>
        <v>60.75</v>
      </c>
      <c r="N57">
        <f>Лист2!F414-List1!E57</f>
        <v>58.350000000000009</v>
      </c>
      <c r="O57">
        <f>Лист2!G414-List1!F57</f>
        <v>62.45</v>
      </c>
      <c r="P57">
        <f>Лист2!H414-List1!G57</f>
        <v>64.850000000000009</v>
      </c>
      <c r="Q57">
        <f>Лист2!K414-List1!H57</f>
        <v>20.349999999999998</v>
      </c>
      <c r="R57">
        <f>Лист2!O414-List1!I57</f>
        <v>13.349999999999998</v>
      </c>
    </row>
    <row r="58" spans="2:18" x14ac:dyDescent="0.25">
      <c r="B58">
        <f>(Лист2!I415+Лист2!J415)/2</f>
        <v>25.55</v>
      </c>
      <c r="C58">
        <v>25.55</v>
      </c>
      <c r="D58">
        <v>25.55</v>
      </c>
      <c r="E58">
        <v>25.55</v>
      </c>
      <c r="F58">
        <v>25.55</v>
      </c>
      <c r="G58">
        <v>25.55</v>
      </c>
      <c r="H58">
        <v>25.55</v>
      </c>
      <c r="I58">
        <v>25.55</v>
      </c>
      <c r="K58">
        <f>Лист2!C415-List1!B58</f>
        <v>56.75</v>
      </c>
      <c r="L58">
        <f>Лист2!D415-List1!C58</f>
        <v>62.650000000000006</v>
      </c>
      <c r="M58">
        <f>Лист2!E415-List1!D58</f>
        <v>60.75</v>
      </c>
      <c r="N58">
        <f>Лист2!F415-List1!E58</f>
        <v>58.350000000000009</v>
      </c>
      <c r="O58">
        <f>Лист2!G415-List1!F58</f>
        <v>62.45</v>
      </c>
      <c r="P58">
        <f>Лист2!H415-List1!G58</f>
        <v>64.850000000000009</v>
      </c>
      <c r="Q58">
        <f>Лист2!K415-List1!H58</f>
        <v>20.349999999999998</v>
      </c>
      <c r="R58">
        <f>Лист2!O415-List1!I58</f>
        <v>13.349999999999998</v>
      </c>
    </row>
    <row r="59" spans="2:18" x14ac:dyDescent="0.25">
      <c r="B59">
        <f>(Лист2!I416+Лист2!J416)/2</f>
        <v>25.5</v>
      </c>
      <c r="C59">
        <v>25.5</v>
      </c>
      <c r="D59">
        <v>25.5</v>
      </c>
      <c r="E59">
        <v>25.5</v>
      </c>
      <c r="F59">
        <v>25.5</v>
      </c>
      <c r="G59">
        <v>25.5</v>
      </c>
      <c r="H59">
        <v>25.5</v>
      </c>
      <c r="I59">
        <v>25.5</v>
      </c>
      <c r="K59">
        <f>Лист2!C416-List1!B59</f>
        <v>56.8</v>
      </c>
      <c r="L59">
        <f>Лист2!D416-List1!C59</f>
        <v>62.7</v>
      </c>
      <c r="M59">
        <f>Лист2!E416-List1!D59</f>
        <v>60.8</v>
      </c>
      <c r="N59">
        <f>Лист2!F416-List1!E59</f>
        <v>58.5</v>
      </c>
      <c r="O59">
        <f>Лист2!G416-List1!F59</f>
        <v>62.5</v>
      </c>
      <c r="P59">
        <f>Лист2!H416-List1!G59</f>
        <v>64.900000000000006</v>
      </c>
      <c r="Q59">
        <f>Лист2!K416-List1!H59</f>
        <v>20.399999999999999</v>
      </c>
      <c r="R59">
        <f>Лист2!O416-List1!I59</f>
        <v>13.299999999999997</v>
      </c>
    </row>
    <row r="60" spans="2:18" x14ac:dyDescent="0.25">
      <c r="B60">
        <f>(Лист2!I417+Лист2!J417)/2</f>
        <v>25.5</v>
      </c>
      <c r="C60">
        <v>25.5</v>
      </c>
      <c r="D60">
        <v>25.5</v>
      </c>
      <c r="E60">
        <v>25.5</v>
      </c>
      <c r="F60">
        <v>25.5</v>
      </c>
      <c r="G60">
        <v>25.5</v>
      </c>
      <c r="H60">
        <v>25.5</v>
      </c>
      <c r="I60">
        <v>25.5</v>
      </c>
      <c r="K60">
        <f>Лист2!C417-List1!B60</f>
        <v>56.8</v>
      </c>
      <c r="L60">
        <f>Лист2!D417-List1!C60</f>
        <v>62.7</v>
      </c>
      <c r="M60">
        <f>Лист2!E417-List1!D60</f>
        <v>60.8</v>
      </c>
      <c r="N60">
        <f>Лист2!F417-List1!E60</f>
        <v>58.5</v>
      </c>
      <c r="O60">
        <f>Лист2!G417-List1!F60</f>
        <v>62.5</v>
      </c>
      <c r="P60">
        <f>Лист2!H417-List1!G60</f>
        <v>64.900000000000006</v>
      </c>
      <c r="Q60">
        <f>Лист2!K417-List1!H60</f>
        <v>20.399999999999999</v>
      </c>
      <c r="R60">
        <f>Лист2!O417-List1!I60</f>
        <v>13.399999999999999</v>
      </c>
    </row>
    <row r="61" spans="2:18" x14ac:dyDescent="0.25">
      <c r="B61">
        <f>(Лист2!I418+Лист2!J418)/2</f>
        <v>25.5</v>
      </c>
      <c r="C61">
        <v>25.5</v>
      </c>
      <c r="D61">
        <v>25.5</v>
      </c>
      <c r="E61">
        <v>25.5</v>
      </c>
      <c r="F61">
        <v>25.5</v>
      </c>
      <c r="G61">
        <v>25.5</v>
      </c>
      <c r="H61">
        <v>25.5</v>
      </c>
      <c r="I61">
        <v>25.5</v>
      </c>
      <c r="K61">
        <f>Лист2!C418-List1!B61</f>
        <v>56.8</v>
      </c>
      <c r="L61">
        <f>Лист2!D418-List1!C61</f>
        <v>62.7</v>
      </c>
      <c r="M61">
        <f>Лист2!E418-List1!D61</f>
        <v>60.8</v>
      </c>
      <c r="N61">
        <f>Лист2!F418-List1!E61</f>
        <v>58.5</v>
      </c>
      <c r="O61">
        <f>Лист2!G418-List1!F61</f>
        <v>62.5</v>
      </c>
      <c r="P61">
        <f>Лист2!H418-List1!G61</f>
        <v>65</v>
      </c>
      <c r="Q61">
        <f>Лист2!K418-List1!H61</f>
        <v>20.399999999999999</v>
      </c>
      <c r="R61">
        <f>Лист2!O418-List1!I61</f>
        <v>13.399999999999999</v>
      </c>
    </row>
    <row r="62" spans="2:18" x14ac:dyDescent="0.25">
      <c r="B62">
        <f>(Лист2!I419+Лист2!J419)/2</f>
        <v>25.5</v>
      </c>
      <c r="C62">
        <v>25.5</v>
      </c>
      <c r="D62">
        <v>25.5</v>
      </c>
      <c r="E62">
        <v>25.5</v>
      </c>
      <c r="F62">
        <v>25.5</v>
      </c>
      <c r="G62">
        <v>25.5</v>
      </c>
      <c r="H62">
        <v>25.5</v>
      </c>
      <c r="I62">
        <v>25.5</v>
      </c>
      <c r="K62">
        <f>Лист2!C419-List1!B62</f>
        <v>56.8</v>
      </c>
      <c r="L62">
        <f>Лист2!D419-List1!C62</f>
        <v>62.8</v>
      </c>
      <c r="M62">
        <f>Лист2!E419-List1!D62</f>
        <v>60.900000000000006</v>
      </c>
      <c r="N62">
        <f>Лист2!F419-List1!E62</f>
        <v>58.5</v>
      </c>
      <c r="O62">
        <f>Лист2!G419-List1!F62</f>
        <v>62.5</v>
      </c>
      <c r="P62">
        <f>Лист2!H419-List1!G62</f>
        <v>65</v>
      </c>
      <c r="Q62">
        <f>Лист2!K419-List1!H62</f>
        <v>20.399999999999999</v>
      </c>
      <c r="R62">
        <f>Лист2!O419-List1!I62</f>
        <v>13.399999999999999</v>
      </c>
    </row>
    <row r="63" spans="2:18" x14ac:dyDescent="0.25">
      <c r="B63">
        <f>(Лист2!I420+Лист2!J420)/2</f>
        <v>25.55</v>
      </c>
      <c r="C63">
        <v>25.55</v>
      </c>
      <c r="D63">
        <v>25.55</v>
      </c>
      <c r="E63">
        <v>25.55</v>
      </c>
      <c r="F63">
        <v>25.55</v>
      </c>
      <c r="G63">
        <v>25.55</v>
      </c>
      <c r="H63">
        <v>25.55</v>
      </c>
      <c r="I63">
        <v>25.55</v>
      </c>
      <c r="K63">
        <f>Лист2!C420-List1!B63</f>
        <v>56.75</v>
      </c>
      <c r="L63">
        <f>Лист2!D420-List1!C63</f>
        <v>62.75</v>
      </c>
      <c r="M63">
        <f>Лист2!E420-List1!D63</f>
        <v>60.850000000000009</v>
      </c>
      <c r="N63">
        <f>Лист2!F420-List1!E63</f>
        <v>58.350000000000009</v>
      </c>
      <c r="O63">
        <f>Лист2!G420-List1!F63</f>
        <v>62.55</v>
      </c>
      <c r="P63">
        <f>Лист2!H420-List1!G63</f>
        <v>64.95</v>
      </c>
      <c r="Q63">
        <f>Лист2!K420-List1!H63</f>
        <v>20.45</v>
      </c>
      <c r="R63">
        <f>Лист2!O420-List1!I63</f>
        <v>13.45</v>
      </c>
    </row>
    <row r="64" spans="2:18" x14ac:dyDescent="0.25">
      <c r="B64">
        <f>(Лист2!I421+Лист2!J421)/2</f>
        <v>25.55</v>
      </c>
      <c r="C64">
        <v>25.55</v>
      </c>
      <c r="D64">
        <v>25.55</v>
      </c>
      <c r="E64">
        <v>25.55</v>
      </c>
      <c r="F64">
        <v>25.55</v>
      </c>
      <c r="G64">
        <v>25.55</v>
      </c>
      <c r="H64">
        <v>25.55</v>
      </c>
      <c r="I64">
        <v>25.55</v>
      </c>
      <c r="K64">
        <f>Лист2!C421-List1!B64</f>
        <v>56.850000000000009</v>
      </c>
      <c r="L64">
        <f>Лист2!D421-List1!C64</f>
        <v>62.75</v>
      </c>
      <c r="M64">
        <f>Лист2!E421-List1!D64</f>
        <v>60.850000000000009</v>
      </c>
      <c r="N64">
        <f>Лист2!F421-List1!E64</f>
        <v>58.45</v>
      </c>
      <c r="O64">
        <f>Лист2!G421-List1!F64</f>
        <v>62.55</v>
      </c>
      <c r="P64">
        <f>Лист2!H421-List1!G64</f>
        <v>64.95</v>
      </c>
      <c r="Q64">
        <f>Лист2!K421-List1!H64</f>
        <v>20.349999999999998</v>
      </c>
      <c r="R64">
        <f>Лист2!O421-List1!I64</f>
        <v>13.45</v>
      </c>
    </row>
    <row r="65" spans="2:18" x14ac:dyDescent="0.25">
      <c r="B65">
        <f>(Лист2!I422+Лист2!J422)/2</f>
        <v>25.55</v>
      </c>
      <c r="C65">
        <v>25.55</v>
      </c>
      <c r="D65">
        <v>25.55</v>
      </c>
      <c r="E65">
        <v>25.55</v>
      </c>
      <c r="F65">
        <v>25.55</v>
      </c>
      <c r="G65">
        <v>25.55</v>
      </c>
      <c r="H65">
        <v>25.55</v>
      </c>
      <c r="I65">
        <v>25.55</v>
      </c>
      <c r="K65">
        <f>Лист2!C422-List1!B65</f>
        <v>56.850000000000009</v>
      </c>
      <c r="L65">
        <f>Лист2!D422-List1!C65</f>
        <v>62.75</v>
      </c>
      <c r="M65">
        <f>Лист2!E422-List1!D65</f>
        <v>60.850000000000009</v>
      </c>
      <c r="N65">
        <f>Лист2!F422-List1!E65</f>
        <v>58.45</v>
      </c>
      <c r="O65">
        <f>Лист2!G422-List1!F65</f>
        <v>62.55</v>
      </c>
      <c r="P65">
        <f>Лист2!H422-List1!G65</f>
        <v>64.95</v>
      </c>
      <c r="Q65">
        <f>Лист2!K422-List1!H65</f>
        <v>20.45</v>
      </c>
      <c r="R65">
        <f>Лист2!O422-List1!I65</f>
        <v>13.349999999999998</v>
      </c>
    </row>
    <row r="66" spans="2:18" x14ac:dyDescent="0.25">
      <c r="B66">
        <f>(Лист2!I423+Лист2!J423)/2</f>
        <v>25.55</v>
      </c>
      <c r="C66">
        <v>25.55</v>
      </c>
      <c r="D66">
        <v>25.55</v>
      </c>
      <c r="E66">
        <v>25.55</v>
      </c>
      <c r="F66">
        <v>25.55</v>
      </c>
      <c r="G66">
        <v>25.55</v>
      </c>
      <c r="H66">
        <v>25.55</v>
      </c>
      <c r="I66">
        <v>25.55</v>
      </c>
      <c r="K66">
        <f>Лист2!C423-List1!B66</f>
        <v>56.850000000000009</v>
      </c>
      <c r="L66">
        <f>Лист2!D423-List1!C66</f>
        <v>62.75</v>
      </c>
      <c r="M66">
        <f>Лист2!E423-List1!D66</f>
        <v>60.850000000000009</v>
      </c>
      <c r="N66">
        <f>Лист2!F423-List1!E66</f>
        <v>58.45</v>
      </c>
      <c r="O66">
        <f>Лист2!G423-List1!F66</f>
        <v>62.55</v>
      </c>
      <c r="P66">
        <f>Лист2!H423-List1!G66</f>
        <v>64.95</v>
      </c>
      <c r="Q66">
        <f>Лист2!K423-List1!H66</f>
        <v>20.349999999999998</v>
      </c>
      <c r="R66">
        <f>Лист2!O423-List1!I66</f>
        <v>13.349999999999998</v>
      </c>
    </row>
    <row r="67" spans="2:18" x14ac:dyDescent="0.25">
      <c r="B67">
        <f>(Лист2!I424+Лист2!J424)/2</f>
        <v>25.55</v>
      </c>
      <c r="C67">
        <v>25.55</v>
      </c>
      <c r="D67">
        <v>25.55</v>
      </c>
      <c r="E67">
        <v>25.55</v>
      </c>
      <c r="F67">
        <v>25.55</v>
      </c>
      <c r="G67">
        <v>25.55</v>
      </c>
      <c r="H67">
        <v>25.55</v>
      </c>
      <c r="I67">
        <v>25.55</v>
      </c>
      <c r="K67">
        <f>Лист2!C424-List1!B67</f>
        <v>56.850000000000009</v>
      </c>
      <c r="L67">
        <f>Лист2!D424-List1!C67</f>
        <v>62.75</v>
      </c>
      <c r="M67">
        <f>Лист2!E424-List1!D67</f>
        <v>60.850000000000009</v>
      </c>
      <c r="N67">
        <f>Лист2!F424-List1!E67</f>
        <v>58.55</v>
      </c>
      <c r="O67">
        <f>Лист2!G424-List1!F67</f>
        <v>62.55</v>
      </c>
      <c r="P67">
        <f>Лист2!H424-List1!G67</f>
        <v>64.95</v>
      </c>
      <c r="Q67">
        <f>Лист2!K424-List1!H67</f>
        <v>20.45</v>
      </c>
      <c r="R67">
        <f>Лист2!O424-List1!I67</f>
        <v>13.349999999999998</v>
      </c>
    </row>
    <row r="68" spans="2:18" x14ac:dyDescent="0.25">
      <c r="B68">
        <f>(Лист2!I425+Лист2!J425)/2</f>
        <v>25.55</v>
      </c>
      <c r="C68">
        <v>25.55</v>
      </c>
      <c r="D68">
        <v>25.55</v>
      </c>
      <c r="E68">
        <v>25.55</v>
      </c>
      <c r="F68">
        <v>25.55</v>
      </c>
      <c r="G68">
        <v>25.55</v>
      </c>
      <c r="H68">
        <v>25.55</v>
      </c>
      <c r="I68">
        <v>25.55</v>
      </c>
      <c r="K68">
        <f>Лист2!C425-List1!B68</f>
        <v>56.850000000000009</v>
      </c>
      <c r="L68">
        <f>Лист2!D425-List1!C68</f>
        <v>62.75</v>
      </c>
      <c r="M68">
        <f>Лист2!E425-List1!D68</f>
        <v>60.850000000000009</v>
      </c>
      <c r="N68">
        <f>Лист2!F425-List1!E68</f>
        <v>58.45</v>
      </c>
      <c r="O68">
        <f>Лист2!G425-List1!F68</f>
        <v>62.55</v>
      </c>
      <c r="P68">
        <f>Лист2!H425-List1!G68</f>
        <v>64.95</v>
      </c>
      <c r="Q68">
        <f>Лист2!K425-List1!H68</f>
        <v>20.349999999999998</v>
      </c>
      <c r="R68">
        <f>Лист2!O425-List1!I68</f>
        <v>13.349999999999998</v>
      </c>
    </row>
    <row r="69" spans="2:18" x14ac:dyDescent="0.25">
      <c r="B69">
        <f>(Лист2!I426+Лист2!J426)/2</f>
        <v>25.55</v>
      </c>
      <c r="C69">
        <v>25.55</v>
      </c>
      <c r="D69">
        <v>25.55</v>
      </c>
      <c r="E69">
        <v>25.55</v>
      </c>
      <c r="F69">
        <v>25.55</v>
      </c>
      <c r="G69">
        <v>25.55</v>
      </c>
      <c r="H69">
        <v>25.55</v>
      </c>
      <c r="I69">
        <v>25.55</v>
      </c>
      <c r="K69">
        <f>Лист2!C426-List1!B69</f>
        <v>56.850000000000009</v>
      </c>
      <c r="L69">
        <f>Лист2!D426-List1!C69</f>
        <v>62.75</v>
      </c>
      <c r="M69">
        <f>Лист2!E426-List1!D69</f>
        <v>60.850000000000009</v>
      </c>
      <c r="N69">
        <f>Лист2!F426-List1!E69</f>
        <v>58.55</v>
      </c>
      <c r="O69">
        <f>Лист2!G426-List1!F69</f>
        <v>62.55</v>
      </c>
      <c r="P69">
        <f>Лист2!H426-List1!G69</f>
        <v>64.95</v>
      </c>
      <c r="Q69">
        <f>Лист2!K426-List1!H69</f>
        <v>20.349999999999998</v>
      </c>
      <c r="R69">
        <f>Лист2!O426-List1!I69</f>
        <v>13.349999999999998</v>
      </c>
    </row>
    <row r="70" spans="2:18" x14ac:dyDescent="0.25">
      <c r="B70">
        <f>(Лист2!I427+Лист2!J427)/2</f>
        <v>25.55</v>
      </c>
      <c r="C70">
        <v>25.55</v>
      </c>
      <c r="D70">
        <v>25.55</v>
      </c>
      <c r="E70">
        <v>25.55</v>
      </c>
      <c r="F70">
        <v>25.55</v>
      </c>
      <c r="G70">
        <v>25.55</v>
      </c>
      <c r="H70">
        <v>25.55</v>
      </c>
      <c r="I70">
        <v>25.55</v>
      </c>
      <c r="K70">
        <f>Лист2!C427-List1!B70</f>
        <v>56.850000000000009</v>
      </c>
      <c r="L70">
        <f>Лист2!D427-List1!C70</f>
        <v>62.850000000000009</v>
      </c>
      <c r="M70">
        <f>Лист2!E427-List1!D70</f>
        <v>60.850000000000009</v>
      </c>
      <c r="N70">
        <f>Лист2!F427-List1!E70</f>
        <v>58.55</v>
      </c>
      <c r="O70">
        <f>Лист2!G427-List1!F70</f>
        <v>62.55</v>
      </c>
      <c r="P70">
        <f>Лист2!H427-List1!G70</f>
        <v>64.95</v>
      </c>
      <c r="Q70">
        <f>Лист2!K427-List1!H70</f>
        <v>20.349999999999998</v>
      </c>
      <c r="R70">
        <f>Лист2!O427-List1!I70</f>
        <v>13.349999999999998</v>
      </c>
    </row>
    <row r="71" spans="2:18" x14ac:dyDescent="0.25">
      <c r="B71">
        <f>(Лист2!I428+Лист2!J428)/2</f>
        <v>25.55</v>
      </c>
      <c r="C71">
        <v>25.55</v>
      </c>
      <c r="D71">
        <v>25.55</v>
      </c>
      <c r="E71">
        <v>25.55</v>
      </c>
      <c r="F71">
        <v>25.55</v>
      </c>
      <c r="G71">
        <v>25.55</v>
      </c>
      <c r="H71">
        <v>25.55</v>
      </c>
      <c r="I71">
        <v>25.55</v>
      </c>
      <c r="K71">
        <f>Лист2!C428-List1!B71</f>
        <v>56.850000000000009</v>
      </c>
      <c r="L71">
        <f>Лист2!D428-List1!C71</f>
        <v>62.850000000000009</v>
      </c>
      <c r="M71">
        <f>Лист2!E428-List1!D71</f>
        <v>60.850000000000009</v>
      </c>
      <c r="N71">
        <f>Лист2!F428-List1!E71</f>
        <v>58.55</v>
      </c>
      <c r="O71">
        <f>Лист2!G428-List1!F71</f>
        <v>62.55</v>
      </c>
      <c r="P71">
        <f>Лист2!H428-List1!G71</f>
        <v>64.95</v>
      </c>
      <c r="Q71">
        <f>Лист2!K428-List1!H71</f>
        <v>20.45</v>
      </c>
      <c r="R71">
        <f>Лист2!O428-List1!I71</f>
        <v>13.349999999999998</v>
      </c>
    </row>
    <row r="72" spans="2:18" x14ac:dyDescent="0.25">
      <c r="B72">
        <f>(Лист2!I429+Лист2!J429)/2</f>
        <v>25.55</v>
      </c>
      <c r="C72">
        <v>25.55</v>
      </c>
      <c r="D72">
        <v>25.55</v>
      </c>
      <c r="E72">
        <v>25.55</v>
      </c>
      <c r="F72">
        <v>25.55</v>
      </c>
      <c r="G72">
        <v>25.55</v>
      </c>
      <c r="H72">
        <v>25.55</v>
      </c>
      <c r="I72">
        <v>25.55</v>
      </c>
      <c r="K72">
        <f>Лист2!C429-List1!B72</f>
        <v>56.850000000000009</v>
      </c>
      <c r="L72">
        <f>Лист2!D429-List1!C72</f>
        <v>62.850000000000009</v>
      </c>
      <c r="M72">
        <f>Лист2!E429-List1!D72</f>
        <v>60.850000000000009</v>
      </c>
      <c r="N72">
        <f>Лист2!F429-List1!E72</f>
        <v>58.55</v>
      </c>
      <c r="O72">
        <f>Лист2!G429-List1!F72</f>
        <v>62.55</v>
      </c>
      <c r="P72">
        <f>Лист2!H429-List1!G72</f>
        <v>64.95</v>
      </c>
      <c r="Q72">
        <f>Лист2!K429-List1!H72</f>
        <v>20.45</v>
      </c>
      <c r="R72">
        <f>Лист2!O429-List1!I72</f>
        <v>13.349999999999998</v>
      </c>
    </row>
    <row r="73" spans="2:18" x14ac:dyDescent="0.25">
      <c r="B73">
        <f>(Лист2!I430+Лист2!J430)/2</f>
        <v>25.55</v>
      </c>
      <c r="C73">
        <v>25.55</v>
      </c>
      <c r="D73">
        <v>25.55</v>
      </c>
      <c r="E73">
        <v>25.55</v>
      </c>
      <c r="F73">
        <v>25.55</v>
      </c>
      <c r="G73">
        <v>25.55</v>
      </c>
      <c r="H73">
        <v>25.55</v>
      </c>
      <c r="I73">
        <v>25.55</v>
      </c>
      <c r="K73">
        <f>Лист2!C430-List1!B73</f>
        <v>56.850000000000009</v>
      </c>
      <c r="L73">
        <f>Лист2!D430-List1!C73</f>
        <v>62.850000000000009</v>
      </c>
      <c r="M73">
        <f>Лист2!E430-List1!D73</f>
        <v>60.850000000000009</v>
      </c>
      <c r="N73">
        <f>Лист2!F430-List1!E73</f>
        <v>58.55</v>
      </c>
      <c r="O73">
        <f>Лист2!G430-List1!F73</f>
        <v>62.55</v>
      </c>
      <c r="P73">
        <f>Лист2!H430-List1!G73</f>
        <v>64.95</v>
      </c>
      <c r="Q73">
        <f>Лист2!K430-List1!H73</f>
        <v>20.45</v>
      </c>
      <c r="R73">
        <f>Лист2!O430-List1!I73</f>
        <v>13.349999999999998</v>
      </c>
    </row>
    <row r="74" spans="2:18" x14ac:dyDescent="0.25">
      <c r="B74">
        <f>(Лист2!I431+Лист2!J431)/2</f>
        <v>25.5</v>
      </c>
      <c r="C74">
        <v>25.5</v>
      </c>
      <c r="D74">
        <v>25.5</v>
      </c>
      <c r="E74">
        <v>25.5</v>
      </c>
      <c r="F74">
        <v>25.5</v>
      </c>
      <c r="G74">
        <v>25.5</v>
      </c>
      <c r="H74">
        <v>25.5</v>
      </c>
      <c r="I74">
        <v>25.5</v>
      </c>
      <c r="K74">
        <f>Лист2!C431-List1!B74</f>
        <v>56.900000000000006</v>
      </c>
      <c r="L74">
        <f>Лист2!D431-List1!C74</f>
        <v>62.900000000000006</v>
      </c>
      <c r="M74">
        <f>Лист2!E431-List1!D74</f>
        <v>60.900000000000006</v>
      </c>
      <c r="N74">
        <f>Лист2!F431-List1!E74</f>
        <v>58.599999999999994</v>
      </c>
      <c r="O74">
        <f>Лист2!G431-List1!F74</f>
        <v>62.599999999999994</v>
      </c>
      <c r="P74">
        <f>Лист2!H431-List1!G74</f>
        <v>65</v>
      </c>
      <c r="Q74">
        <f>Лист2!K431-List1!H74</f>
        <v>20.5</v>
      </c>
      <c r="R74">
        <f>Лист2!O431-List1!I74</f>
        <v>13.399999999999999</v>
      </c>
    </row>
    <row r="75" spans="2:18" x14ac:dyDescent="0.25">
      <c r="B75">
        <f>(Лист2!I432+Лист2!J432)/2</f>
        <v>25.5</v>
      </c>
      <c r="C75">
        <v>25.5</v>
      </c>
      <c r="D75">
        <v>25.5</v>
      </c>
      <c r="E75">
        <v>25.5</v>
      </c>
      <c r="F75">
        <v>25.5</v>
      </c>
      <c r="G75">
        <v>25.5</v>
      </c>
      <c r="H75">
        <v>25.5</v>
      </c>
      <c r="I75">
        <v>25.5</v>
      </c>
      <c r="K75">
        <f>Лист2!C432-List1!B75</f>
        <v>56.900000000000006</v>
      </c>
      <c r="L75">
        <f>Лист2!D432-List1!C75</f>
        <v>62.900000000000006</v>
      </c>
      <c r="M75">
        <f>Лист2!E432-List1!D75</f>
        <v>60.900000000000006</v>
      </c>
      <c r="N75">
        <f>Лист2!F432-List1!E75</f>
        <v>58.599999999999994</v>
      </c>
      <c r="O75">
        <f>Лист2!G432-List1!F75</f>
        <v>62.599999999999994</v>
      </c>
      <c r="P75">
        <f>Лист2!H432-List1!G75</f>
        <v>65</v>
      </c>
      <c r="Q75">
        <f>Лист2!K432-List1!H75</f>
        <v>20.5</v>
      </c>
      <c r="R75">
        <f>Лист2!O432-List1!I75</f>
        <v>13.399999999999999</v>
      </c>
    </row>
    <row r="76" spans="2:18" x14ac:dyDescent="0.25">
      <c r="B76">
        <f>(Лист2!I433+Лист2!J433)/2</f>
        <v>25.5</v>
      </c>
      <c r="C76">
        <v>25.5</v>
      </c>
      <c r="D76">
        <v>25.5</v>
      </c>
      <c r="E76">
        <v>25.5</v>
      </c>
      <c r="F76">
        <v>25.5</v>
      </c>
      <c r="G76">
        <v>25.5</v>
      </c>
      <c r="H76">
        <v>25.5</v>
      </c>
      <c r="I76">
        <v>25.5</v>
      </c>
      <c r="K76">
        <f>Лист2!C433-List1!B76</f>
        <v>56.900000000000006</v>
      </c>
      <c r="L76">
        <f>Лист2!D433-List1!C76</f>
        <v>62.900000000000006</v>
      </c>
      <c r="M76">
        <f>Лист2!E433-List1!D76</f>
        <v>60.900000000000006</v>
      </c>
      <c r="N76">
        <f>Лист2!F433-List1!E76</f>
        <v>58.599999999999994</v>
      </c>
      <c r="O76">
        <f>Лист2!G433-List1!F76</f>
        <v>62.599999999999994</v>
      </c>
      <c r="P76">
        <f>Лист2!H433-List1!G76</f>
        <v>65</v>
      </c>
      <c r="Q76">
        <f>Лист2!K433-List1!H76</f>
        <v>20.5</v>
      </c>
      <c r="R76">
        <f>Лист2!O433-List1!I76</f>
        <v>13.399999999999999</v>
      </c>
    </row>
    <row r="77" spans="2:18" x14ac:dyDescent="0.25">
      <c r="B77">
        <f>(Лист2!I434+Лист2!J434)/2</f>
        <v>25.55</v>
      </c>
      <c r="C77">
        <v>25.55</v>
      </c>
      <c r="D77">
        <v>25.55</v>
      </c>
      <c r="E77">
        <v>25.55</v>
      </c>
      <c r="F77">
        <v>25.55</v>
      </c>
      <c r="G77">
        <v>25.55</v>
      </c>
      <c r="H77">
        <v>25.55</v>
      </c>
      <c r="I77">
        <v>25.55</v>
      </c>
      <c r="K77">
        <f>Лист2!C434-List1!B77</f>
        <v>56.95</v>
      </c>
      <c r="L77">
        <f>Лист2!D434-List1!C77</f>
        <v>62.850000000000009</v>
      </c>
      <c r="M77">
        <f>Лист2!E434-List1!D77</f>
        <v>60.95</v>
      </c>
      <c r="N77">
        <f>Лист2!F434-List1!E77</f>
        <v>58.55</v>
      </c>
      <c r="O77">
        <f>Лист2!G434-List1!F77</f>
        <v>62.55</v>
      </c>
      <c r="P77">
        <f>Лист2!H434-List1!G77</f>
        <v>65.05</v>
      </c>
      <c r="Q77">
        <f>Лист2!K434-List1!H77</f>
        <v>20.45</v>
      </c>
      <c r="R77">
        <f>Лист2!O434-List1!I77</f>
        <v>13.45</v>
      </c>
    </row>
    <row r="78" spans="2:18" x14ac:dyDescent="0.25">
      <c r="B78">
        <f>(Лист2!I435+Лист2!J435)/2</f>
        <v>25.55</v>
      </c>
      <c r="C78">
        <v>25.55</v>
      </c>
      <c r="D78">
        <v>25.55</v>
      </c>
      <c r="E78">
        <v>25.55</v>
      </c>
      <c r="F78">
        <v>25.55</v>
      </c>
      <c r="G78">
        <v>25.55</v>
      </c>
      <c r="H78">
        <v>25.55</v>
      </c>
      <c r="I78">
        <v>25.55</v>
      </c>
      <c r="K78">
        <f>Лист2!C435-List1!B78</f>
        <v>56.95</v>
      </c>
      <c r="L78">
        <f>Лист2!D435-List1!C78</f>
        <v>62.850000000000009</v>
      </c>
      <c r="M78">
        <f>Лист2!E435-List1!D78</f>
        <v>60.95</v>
      </c>
      <c r="N78">
        <f>Лист2!F435-List1!E78</f>
        <v>58.55</v>
      </c>
      <c r="O78">
        <f>Лист2!G435-List1!F78</f>
        <v>62.55</v>
      </c>
      <c r="P78">
        <f>Лист2!H435-List1!G78</f>
        <v>65.05</v>
      </c>
      <c r="Q78">
        <f>Лист2!K435-List1!H78</f>
        <v>20.45</v>
      </c>
      <c r="R78">
        <f>Лист2!O435-List1!I78</f>
        <v>13.45</v>
      </c>
    </row>
    <row r="79" spans="2:18" x14ac:dyDescent="0.25">
      <c r="B79">
        <f>(Лист2!I436+Лист2!J436)/2</f>
        <v>25.55</v>
      </c>
      <c r="C79">
        <v>25.55</v>
      </c>
      <c r="D79">
        <v>25.55</v>
      </c>
      <c r="E79">
        <v>25.55</v>
      </c>
      <c r="F79">
        <v>25.55</v>
      </c>
      <c r="G79">
        <v>25.55</v>
      </c>
      <c r="H79">
        <v>25.55</v>
      </c>
      <c r="I79">
        <v>25.55</v>
      </c>
      <c r="K79">
        <f>Лист2!C436-List1!B79</f>
        <v>56.95</v>
      </c>
      <c r="L79">
        <f>Лист2!D436-List1!C79</f>
        <v>62.850000000000009</v>
      </c>
      <c r="M79">
        <f>Лист2!E436-List1!D79</f>
        <v>60.850000000000009</v>
      </c>
      <c r="N79">
        <f>Лист2!F436-List1!E79</f>
        <v>58.55</v>
      </c>
      <c r="O79">
        <f>Лист2!G436-List1!F79</f>
        <v>62.55</v>
      </c>
      <c r="P79">
        <f>Лист2!H436-List1!G79</f>
        <v>65.05</v>
      </c>
      <c r="Q79">
        <f>Лист2!K436-List1!H79</f>
        <v>20.55</v>
      </c>
      <c r="R79">
        <f>Лист2!O436-List1!I79</f>
        <v>13.45</v>
      </c>
    </row>
    <row r="80" spans="2:18" x14ac:dyDescent="0.25">
      <c r="B80">
        <f>(Лист2!I437+Лист2!J437)/2</f>
        <v>25.55</v>
      </c>
      <c r="C80">
        <v>25.55</v>
      </c>
      <c r="D80">
        <v>25.55</v>
      </c>
      <c r="E80">
        <v>25.55</v>
      </c>
      <c r="F80">
        <v>25.55</v>
      </c>
      <c r="G80">
        <v>25.55</v>
      </c>
      <c r="H80">
        <v>25.55</v>
      </c>
      <c r="I80">
        <v>25.55</v>
      </c>
      <c r="K80">
        <f>Лист2!C437-List1!B80</f>
        <v>56.95</v>
      </c>
      <c r="L80">
        <f>Лист2!D437-List1!C80</f>
        <v>62.850000000000009</v>
      </c>
      <c r="M80">
        <f>Лист2!E437-List1!D80</f>
        <v>60.850000000000009</v>
      </c>
      <c r="N80">
        <f>Лист2!F437-List1!E80</f>
        <v>58.55</v>
      </c>
      <c r="O80">
        <f>Лист2!G437-List1!F80</f>
        <v>62.55</v>
      </c>
      <c r="P80">
        <f>Лист2!H437-List1!G80</f>
        <v>65.05</v>
      </c>
      <c r="Q80">
        <f>Лист2!K437-List1!H80</f>
        <v>20.55</v>
      </c>
      <c r="R80">
        <f>Лист2!O437-List1!I80</f>
        <v>13.45</v>
      </c>
    </row>
    <row r="81" spans="2:18" x14ac:dyDescent="0.25">
      <c r="B81">
        <f>(Лист2!I438+Лист2!J438)/2</f>
        <v>25.55</v>
      </c>
      <c r="C81">
        <v>25.55</v>
      </c>
      <c r="D81">
        <v>25.55</v>
      </c>
      <c r="E81">
        <v>25.55</v>
      </c>
      <c r="F81">
        <v>25.55</v>
      </c>
      <c r="G81">
        <v>25.55</v>
      </c>
      <c r="H81">
        <v>25.55</v>
      </c>
      <c r="I81">
        <v>25.55</v>
      </c>
      <c r="K81">
        <f>Лист2!C438-List1!B81</f>
        <v>56.95</v>
      </c>
      <c r="L81">
        <f>Лист2!D438-List1!C81</f>
        <v>62.850000000000009</v>
      </c>
      <c r="M81">
        <f>Лист2!E438-List1!D81</f>
        <v>60.850000000000009</v>
      </c>
      <c r="N81">
        <f>Лист2!F438-List1!E81</f>
        <v>58.55</v>
      </c>
      <c r="O81">
        <f>Лист2!G438-List1!F81</f>
        <v>62.650000000000006</v>
      </c>
      <c r="P81">
        <f>Лист2!H438-List1!G81</f>
        <v>65.05</v>
      </c>
      <c r="Q81">
        <f>Лист2!K438-List1!H81</f>
        <v>20.55</v>
      </c>
      <c r="R81">
        <f>Лист2!O438-List1!I81</f>
        <v>13.45</v>
      </c>
    </row>
    <row r="82" spans="2:18" x14ac:dyDescent="0.25">
      <c r="B82">
        <f>(Лист2!I439+Лист2!J439)/2</f>
        <v>25.5</v>
      </c>
      <c r="C82">
        <v>25.5</v>
      </c>
      <c r="D82">
        <v>25.5</v>
      </c>
      <c r="E82">
        <v>25.5</v>
      </c>
      <c r="F82">
        <v>25.5</v>
      </c>
      <c r="G82">
        <v>25.5</v>
      </c>
      <c r="H82">
        <v>25.5</v>
      </c>
      <c r="I82">
        <v>25.5</v>
      </c>
      <c r="K82">
        <f>Лист2!C439-List1!B82</f>
        <v>57</v>
      </c>
      <c r="L82">
        <f>Лист2!D439-List1!C82</f>
        <v>62.900000000000006</v>
      </c>
      <c r="M82">
        <f>Лист2!E439-List1!D82</f>
        <v>60.900000000000006</v>
      </c>
      <c r="N82">
        <f>Лист2!F439-List1!E82</f>
        <v>58.5</v>
      </c>
      <c r="O82">
        <f>Лист2!G439-List1!F82</f>
        <v>62.599999999999994</v>
      </c>
      <c r="P82">
        <f>Лист2!H439-List1!G82</f>
        <v>65</v>
      </c>
      <c r="Q82">
        <f>Лист2!K439-List1!H82</f>
        <v>20.6</v>
      </c>
      <c r="R82">
        <f>Лист2!O439-List1!I82</f>
        <v>13.399999999999999</v>
      </c>
    </row>
    <row r="83" spans="2:18" x14ac:dyDescent="0.25">
      <c r="B83">
        <f>(Лист2!I440+Лист2!J440)/2</f>
        <v>25.5</v>
      </c>
      <c r="C83">
        <v>25.5</v>
      </c>
      <c r="D83">
        <v>25.5</v>
      </c>
      <c r="E83">
        <v>25.5</v>
      </c>
      <c r="F83">
        <v>25.5</v>
      </c>
      <c r="G83">
        <v>25.5</v>
      </c>
      <c r="H83">
        <v>25.5</v>
      </c>
      <c r="I83">
        <v>25.5</v>
      </c>
      <c r="K83">
        <f>Лист2!C440-List1!B83</f>
        <v>56.900000000000006</v>
      </c>
      <c r="L83">
        <f>Лист2!D440-List1!C83</f>
        <v>62.900000000000006</v>
      </c>
      <c r="M83">
        <f>Лист2!E440-List1!D83</f>
        <v>60.900000000000006</v>
      </c>
      <c r="N83">
        <f>Лист2!F440-List1!E83</f>
        <v>58.5</v>
      </c>
      <c r="O83">
        <f>Лист2!G440-List1!F83</f>
        <v>62.599999999999994</v>
      </c>
      <c r="P83">
        <f>Лист2!H440-List1!G83</f>
        <v>65</v>
      </c>
      <c r="Q83">
        <f>Лист2!K440-List1!H83</f>
        <v>20.6</v>
      </c>
      <c r="R83">
        <f>Лист2!O440-List1!I83</f>
        <v>13.399999999999999</v>
      </c>
    </row>
    <row r="84" spans="2:18" x14ac:dyDescent="0.25">
      <c r="B84">
        <f>(Лист2!I441+Лист2!J441)/2</f>
        <v>25.5</v>
      </c>
      <c r="C84">
        <v>25.5</v>
      </c>
      <c r="D84">
        <v>25.5</v>
      </c>
      <c r="E84">
        <v>25.5</v>
      </c>
      <c r="F84">
        <v>25.5</v>
      </c>
      <c r="G84">
        <v>25.5</v>
      </c>
      <c r="H84">
        <v>25.5</v>
      </c>
      <c r="I84">
        <v>25.5</v>
      </c>
      <c r="K84">
        <f>Лист2!C441-List1!B84</f>
        <v>56.900000000000006</v>
      </c>
      <c r="L84">
        <f>Лист2!D441-List1!C84</f>
        <v>62.900000000000006</v>
      </c>
      <c r="M84">
        <f>Лист2!E441-List1!D84</f>
        <v>60.900000000000006</v>
      </c>
      <c r="N84">
        <f>Лист2!F441-List1!E84</f>
        <v>58.599999999999994</v>
      </c>
      <c r="O84">
        <f>Лист2!G441-List1!F84</f>
        <v>62.599999999999994</v>
      </c>
      <c r="P84">
        <f>Лист2!H441-List1!G84</f>
        <v>65</v>
      </c>
      <c r="Q84">
        <f>Лист2!K441-List1!H84</f>
        <v>20.6</v>
      </c>
      <c r="R84">
        <f>Лист2!O441-List1!I84</f>
        <v>13.399999999999999</v>
      </c>
    </row>
    <row r="85" spans="2:18" x14ac:dyDescent="0.25">
      <c r="B85">
        <f>(Лист2!I442+Лист2!J442)/2</f>
        <v>25.5</v>
      </c>
      <c r="C85">
        <v>25.5</v>
      </c>
      <c r="D85">
        <v>25.5</v>
      </c>
      <c r="E85">
        <v>25.5</v>
      </c>
      <c r="F85">
        <v>25.5</v>
      </c>
      <c r="G85">
        <v>25.5</v>
      </c>
      <c r="H85">
        <v>25.5</v>
      </c>
      <c r="I85">
        <v>25.5</v>
      </c>
      <c r="K85">
        <f>Лист2!C442-List1!B85</f>
        <v>56.900000000000006</v>
      </c>
      <c r="L85">
        <f>Лист2!D442-List1!C85</f>
        <v>62.900000000000006</v>
      </c>
      <c r="M85">
        <f>Лист2!E442-List1!D85</f>
        <v>60.900000000000006</v>
      </c>
      <c r="N85">
        <f>Лист2!F442-List1!E85</f>
        <v>58.5</v>
      </c>
      <c r="O85">
        <f>Лист2!G442-List1!F85</f>
        <v>62.599999999999994</v>
      </c>
      <c r="P85">
        <f>Лист2!H442-List1!G85</f>
        <v>65</v>
      </c>
      <c r="Q85">
        <f>Лист2!K442-List1!H85</f>
        <v>20.6</v>
      </c>
      <c r="R85">
        <f>Лист2!O442-List1!I85</f>
        <v>13.399999999999999</v>
      </c>
    </row>
    <row r="86" spans="2:18" x14ac:dyDescent="0.25">
      <c r="B86">
        <f>(Лист2!I443+Лист2!J443)/2</f>
        <v>25.5</v>
      </c>
      <c r="C86">
        <v>25.5</v>
      </c>
      <c r="D86">
        <v>25.5</v>
      </c>
      <c r="E86">
        <v>25.5</v>
      </c>
      <c r="F86">
        <v>25.5</v>
      </c>
      <c r="G86">
        <v>25.5</v>
      </c>
      <c r="H86">
        <v>25.5</v>
      </c>
      <c r="I86">
        <v>25.5</v>
      </c>
      <c r="K86">
        <f>Лист2!C443-List1!B86</f>
        <v>56.900000000000006</v>
      </c>
      <c r="L86">
        <f>Лист2!D443-List1!C86</f>
        <v>62.8</v>
      </c>
      <c r="M86">
        <f>Лист2!E443-List1!D86</f>
        <v>60.900000000000006</v>
      </c>
      <c r="N86">
        <f>Лист2!F443-List1!E86</f>
        <v>58.5</v>
      </c>
      <c r="O86">
        <f>Лист2!G443-List1!F86</f>
        <v>62.599999999999994</v>
      </c>
      <c r="P86">
        <f>Лист2!H443-List1!G86</f>
        <v>65</v>
      </c>
      <c r="Q86">
        <f>Лист2!K443-List1!H86</f>
        <v>20.6</v>
      </c>
      <c r="R86">
        <f>Лист2!O443-List1!I86</f>
        <v>13.299999999999997</v>
      </c>
    </row>
    <row r="87" spans="2:18" x14ac:dyDescent="0.25">
      <c r="B87">
        <f>(Лист2!I444+Лист2!J444)/2</f>
        <v>25.5</v>
      </c>
      <c r="C87">
        <v>25.5</v>
      </c>
      <c r="D87">
        <v>25.5</v>
      </c>
      <c r="E87">
        <v>25.5</v>
      </c>
      <c r="F87">
        <v>25.5</v>
      </c>
      <c r="G87">
        <v>25.5</v>
      </c>
      <c r="H87">
        <v>25.5</v>
      </c>
      <c r="I87">
        <v>25.5</v>
      </c>
      <c r="K87">
        <f>Лист2!C444-List1!B87</f>
        <v>56.900000000000006</v>
      </c>
      <c r="L87">
        <f>Лист2!D444-List1!C87</f>
        <v>62.8</v>
      </c>
      <c r="M87">
        <f>Лист2!E444-List1!D87</f>
        <v>60.900000000000006</v>
      </c>
      <c r="N87">
        <f>Лист2!F444-List1!E87</f>
        <v>58.5</v>
      </c>
      <c r="O87">
        <f>Лист2!G444-List1!F87</f>
        <v>62.599999999999994</v>
      </c>
      <c r="P87">
        <f>Лист2!H444-List1!G87</f>
        <v>65</v>
      </c>
      <c r="Q87">
        <f>Лист2!K444-List1!H87</f>
        <v>20.6</v>
      </c>
      <c r="R87">
        <f>Лист2!O444-List1!I87</f>
        <v>13.299999999999997</v>
      </c>
    </row>
    <row r="88" spans="2:18" x14ac:dyDescent="0.25">
      <c r="B88">
        <f>(Лист2!I445+Лист2!J445)/2</f>
        <v>25.5</v>
      </c>
      <c r="C88">
        <v>25.5</v>
      </c>
      <c r="D88">
        <v>25.5</v>
      </c>
      <c r="E88">
        <v>25.5</v>
      </c>
      <c r="F88">
        <v>25.5</v>
      </c>
      <c r="G88">
        <v>25.5</v>
      </c>
      <c r="H88">
        <v>25.5</v>
      </c>
      <c r="I88">
        <v>25.5</v>
      </c>
      <c r="K88">
        <f>Лист2!C445-List1!B88</f>
        <v>56.900000000000006</v>
      </c>
      <c r="L88">
        <f>Лист2!D445-List1!C88</f>
        <v>62.900000000000006</v>
      </c>
      <c r="M88">
        <f>Лист2!E445-List1!D88</f>
        <v>60.900000000000006</v>
      </c>
      <c r="N88">
        <f>Лист2!F445-List1!E88</f>
        <v>58.5</v>
      </c>
      <c r="O88">
        <f>Лист2!G445-List1!F88</f>
        <v>62.599999999999994</v>
      </c>
      <c r="P88">
        <f>Лист2!H445-List1!G88</f>
        <v>65</v>
      </c>
      <c r="Q88">
        <f>Лист2!K445-List1!H88</f>
        <v>20.6</v>
      </c>
      <c r="R88">
        <f>Лист2!O445-List1!I88</f>
        <v>13.299999999999997</v>
      </c>
    </row>
    <row r="89" spans="2:18" x14ac:dyDescent="0.25">
      <c r="B89">
        <f>(Лист2!I446+Лист2!J446)/2</f>
        <v>25.5</v>
      </c>
      <c r="C89">
        <v>25.5</v>
      </c>
      <c r="D89">
        <v>25.5</v>
      </c>
      <c r="E89">
        <v>25.5</v>
      </c>
      <c r="F89">
        <v>25.5</v>
      </c>
      <c r="G89">
        <v>25.5</v>
      </c>
      <c r="H89">
        <v>25.5</v>
      </c>
      <c r="I89">
        <v>25.5</v>
      </c>
      <c r="K89">
        <f>Лист2!C446-List1!B89</f>
        <v>56.900000000000006</v>
      </c>
      <c r="L89">
        <f>Лист2!D446-List1!C89</f>
        <v>62.900000000000006</v>
      </c>
      <c r="M89">
        <f>Лист2!E446-List1!D89</f>
        <v>60.900000000000006</v>
      </c>
      <c r="N89">
        <f>Лист2!F446-List1!E89</f>
        <v>58.5</v>
      </c>
      <c r="O89">
        <f>Лист2!G446-List1!F89</f>
        <v>62.599999999999994</v>
      </c>
      <c r="P89">
        <f>Лист2!H446-List1!G89</f>
        <v>65</v>
      </c>
      <c r="Q89">
        <f>Лист2!K446-List1!H89</f>
        <v>20.6</v>
      </c>
      <c r="R89">
        <f>Лист2!O446-List1!I89</f>
        <v>13.399999999999999</v>
      </c>
    </row>
    <row r="90" spans="2:18" x14ac:dyDescent="0.25">
      <c r="B90">
        <f>(Лист2!I447+Лист2!J447)/2</f>
        <v>25.5</v>
      </c>
      <c r="C90">
        <v>25.5</v>
      </c>
      <c r="D90">
        <v>25.5</v>
      </c>
      <c r="E90">
        <v>25.5</v>
      </c>
      <c r="F90">
        <v>25.5</v>
      </c>
      <c r="G90">
        <v>25.5</v>
      </c>
      <c r="H90">
        <v>25.5</v>
      </c>
      <c r="I90">
        <v>25.5</v>
      </c>
      <c r="K90">
        <f>Лист2!C447-List1!B90</f>
        <v>56.900000000000006</v>
      </c>
      <c r="L90">
        <f>Лист2!D447-List1!C90</f>
        <v>62.900000000000006</v>
      </c>
      <c r="M90">
        <f>Лист2!E447-List1!D90</f>
        <v>60.900000000000006</v>
      </c>
      <c r="N90">
        <f>Лист2!F447-List1!E90</f>
        <v>58.5</v>
      </c>
      <c r="O90">
        <f>Лист2!G447-List1!F90</f>
        <v>62.599999999999994</v>
      </c>
      <c r="P90">
        <f>Лист2!H447-List1!G90</f>
        <v>65</v>
      </c>
      <c r="Q90">
        <f>Лист2!K447-List1!H90</f>
        <v>20.6</v>
      </c>
      <c r="R90">
        <f>Лист2!O447-List1!I90</f>
        <v>13.299999999999997</v>
      </c>
    </row>
    <row r="91" spans="2:18" x14ac:dyDescent="0.25">
      <c r="B91">
        <f>(Лист2!I448+Лист2!J448)/2</f>
        <v>25.55</v>
      </c>
      <c r="C91">
        <v>25.55</v>
      </c>
      <c r="D91">
        <v>25.55</v>
      </c>
      <c r="E91">
        <v>25.55</v>
      </c>
      <c r="F91">
        <v>25.55</v>
      </c>
      <c r="G91">
        <v>25.55</v>
      </c>
      <c r="H91">
        <v>25.55</v>
      </c>
      <c r="I91">
        <v>25.55</v>
      </c>
      <c r="K91">
        <f>Лист2!C448-List1!B91</f>
        <v>56.850000000000009</v>
      </c>
      <c r="L91">
        <f>Лист2!D448-List1!C91</f>
        <v>62.75</v>
      </c>
      <c r="M91">
        <f>Лист2!E448-List1!D91</f>
        <v>60.850000000000009</v>
      </c>
      <c r="N91">
        <f>Лист2!F448-List1!E91</f>
        <v>58.45</v>
      </c>
      <c r="O91">
        <f>Лист2!G448-List1!F91</f>
        <v>62.55</v>
      </c>
      <c r="P91">
        <f>Лист2!H448-List1!G91</f>
        <v>64.95</v>
      </c>
      <c r="Q91">
        <f>Лист2!K448-List1!H91</f>
        <v>20.55</v>
      </c>
      <c r="R91">
        <f>Лист2!O448-List1!I91</f>
        <v>13.349999999999998</v>
      </c>
    </row>
    <row r="92" spans="2:18" x14ac:dyDescent="0.25">
      <c r="B92">
        <f>(Лист2!I449+Лист2!J449)/2</f>
        <v>25.55</v>
      </c>
      <c r="C92">
        <v>25.55</v>
      </c>
      <c r="D92">
        <v>25.55</v>
      </c>
      <c r="E92">
        <v>25.55</v>
      </c>
      <c r="F92">
        <v>25.55</v>
      </c>
      <c r="G92">
        <v>25.55</v>
      </c>
      <c r="H92">
        <v>25.55</v>
      </c>
      <c r="I92">
        <v>25.55</v>
      </c>
      <c r="K92">
        <f>Лист2!C449-List1!B92</f>
        <v>56.850000000000009</v>
      </c>
      <c r="L92">
        <f>Лист2!D449-List1!C92</f>
        <v>62.75</v>
      </c>
      <c r="M92">
        <f>Лист2!E449-List1!D92</f>
        <v>60.850000000000009</v>
      </c>
      <c r="N92">
        <f>Лист2!F449-List1!E92</f>
        <v>58.45</v>
      </c>
      <c r="O92">
        <f>Лист2!G449-List1!F92</f>
        <v>62.650000000000006</v>
      </c>
      <c r="P92">
        <f>Лист2!H449-List1!G92</f>
        <v>64.95</v>
      </c>
      <c r="Q92">
        <f>Лист2!K449-List1!H92</f>
        <v>20.650000000000002</v>
      </c>
      <c r="R92">
        <f>Лист2!O449-List1!I92</f>
        <v>13.349999999999998</v>
      </c>
    </row>
    <row r="93" spans="2:18" x14ac:dyDescent="0.25">
      <c r="B93">
        <f>(Лист2!I450+Лист2!J450)/2</f>
        <v>25.55</v>
      </c>
      <c r="C93">
        <v>25.55</v>
      </c>
      <c r="D93">
        <v>25.55</v>
      </c>
      <c r="E93">
        <v>25.55</v>
      </c>
      <c r="F93">
        <v>25.55</v>
      </c>
      <c r="G93">
        <v>25.55</v>
      </c>
      <c r="H93">
        <v>25.55</v>
      </c>
      <c r="I93">
        <v>25.55</v>
      </c>
      <c r="K93">
        <f>Лист2!C450-List1!B93</f>
        <v>56.850000000000009</v>
      </c>
      <c r="L93">
        <f>Лист2!D450-List1!C93</f>
        <v>62.850000000000009</v>
      </c>
      <c r="M93">
        <f>Лист2!E450-List1!D93</f>
        <v>60.850000000000009</v>
      </c>
      <c r="N93">
        <f>Лист2!F450-List1!E93</f>
        <v>58.45</v>
      </c>
      <c r="O93">
        <f>Лист2!G450-List1!F93</f>
        <v>62.650000000000006</v>
      </c>
      <c r="P93">
        <f>Лист2!H450-List1!G93</f>
        <v>64.95</v>
      </c>
      <c r="Q93">
        <f>Лист2!K450-List1!H93</f>
        <v>20.55</v>
      </c>
      <c r="R93">
        <f>Лист2!O450-List1!I93</f>
        <v>13.349999999999998</v>
      </c>
    </row>
    <row r="94" spans="2:18" x14ac:dyDescent="0.25">
      <c r="B94">
        <f>(Лист2!I451+Лист2!J451)/2</f>
        <v>25.6</v>
      </c>
      <c r="C94">
        <v>25.6</v>
      </c>
      <c r="D94">
        <v>25.6</v>
      </c>
      <c r="E94">
        <v>25.6</v>
      </c>
      <c r="F94">
        <v>25.6</v>
      </c>
      <c r="G94">
        <v>25.6</v>
      </c>
      <c r="H94">
        <v>25.6</v>
      </c>
      <c r="I94">
        <v>25.6</v>
      </c>
      <c r="K94">
        <f>Лист2!C451-List1!B94</f>
        <v>56.800000000000004</v>
      </c>
      <c r="L94">
        <f>Лист2!D451-List1!C94</f>
        <v>62.800000000000004</v>
      </c>
      <c r="M94">
        <f>Лист2!E451-List1!D94</f>
        <v>60.800000000000004</v>
      </c>
      <c r="N94">
        <f>Лист2!F451-List1!E94</f>
        <v>58.4</v>
      </c>
      <c r="O94">
        <f>Лист2!G451-List1!F94</f>
        <v>62.6</v>
      </c>
      <c r="P94">
        <f>Лист2!H451-List1!G94</f>
        <v>64.900000000000006</v>
      </c>
      <c r="Q94">
        <f>Лист2!K451-List1!H94</f>
        <v>20.5</v>
      </c>
      <c r="R94">
        <f>Лист2!O451-List1!I94</f>
        <v>13.399999999999999</v>
      </c>
    </row>
    <row r="95" spans="2:18" x14ac:dyDescent="0.25">
      <c r="B95">
        <f>(Лист2!I452+Лист2!J452)/2</f>
        <v>25.6</v>
      </c>
      <c r="C95">
        <v>25.6</v>
      </c>
      <c r="D95">
        <v>25.6</v>
      </c>
      <c r="E95">
        <v>25.6</v>
      </c>
      <c r="F95">
        <v>25.6</v>
      </c>
      <c r="G95">
        <v>25.6</v>
      </c>
      <c r="H95">
        <v>25.6</v>
      </c>
      <c r="I95">
        <v>25.6</v>
      </c>
      <c r="K95">
        <f>Лист2!C452-List1!B95</f>
        <v>56.800000000000004</v>
      </c>
      <c r="L95">
        <f>Лист2!D452-List1!C95</f>
        <v>62.800000000000004</v>
      </c>
      <c r="M95">
        <f>Лист2!E452-List1!D95</f>
        <v>60.800000000000004</v>
      </c>
      <c r="N95">
        <f>Лист2!F452-List1!E95</f>
        <v>58.4</v>
      </c>
      <c r="O95">
        <f>Лист2!G452-List1!F95</f>
        <v>62.499999999999993</v>
      </c>
      <c r="P95">
        <f>Лист2!H452-List1!G95</f>
        <v>64.900000000000006</v>
      </c>
      <c r="Q95">
        <f>Лист2!K452-List1!H95</f>
        <v>20.6</v>
      </c>
      <c r="R95">
        <f>Лист2!O452-List1!I95</f>
        <v>13.399999999999999</v>
      </c>
    </row>
    <row r="96" spans="2:18" x14ac:dyDescent="0.25">
      <c r="B96">
        <f>(Лист2!I453+Лист2!J453)/2</f>
        <v>25.6</v>
      </c>
      <c r="C96">
        <v>25.6</v>
      </c>
      <c r="D96">
        <v>25.6</v>
      </c>
      <c r="E96">
        <v>25.6</v>
      </c>
      <c r="F96">
        <v>25.6</v>
      </c>
      <c r="G96">
        <v>25.6</v>
      </c>
      <c r="H96">
        <v>25.6</v>
      </c>
      <c r="I96">
        <v>25.6</v>
      </c>
      <c r="K96">
        <f>Лист2!C453-List1!B96</f>
        <v>56.800000000000004</v>
      </c>
      <c r="L96">
        <f>Лист2!D453-List1!C96</f>
        <v>62.800000000000004</v>
      </c>
      <c r="M96">
        <f>Лист2!E453-List1!D96</f>
        <v>60.800000000000004</v>
      </c>
      <c r="N96">
        <f>Лист2!F453-List1!E96</f>
        <v>58.499999999999993</v>
      </c>
      <c r="O96">
        <f>Лист2!G453-List1!F96</f>
        <v>62.499999999999993</v>
      </c>
      <c r="P96">
        <f>Лист2!H453-List1!G96</f>
        <v>64.900000000000006</v>
      </c>
      <c r="Q96">
        <f>Лист2!K453-List1!H96</f>
        <v>20.6</v>
      </c>
      <c r="R96">
        <f>Лист2!O453-List1!I96</f>
        <v>13.399999999999999</v>
      </c>
    </row>
    <row r="97" spans="2:18" x14ac:dyDescent="0.25">
      <c r="B97">
        <f>(Лист2!I454+Лист2!J454)/2</f>
        <v>25.55</v>
      </c>
      <c r="C97">
        <v>25.55</v>
      </c>
      <c r="D97">
        <v>25.55</v>
      </c>
      <c r="E97">
        <v>25.55</v>
      </c>
      <c r="F97">
        <v>25.55</v>
      </c>
      <c r="G97">
        <v>25.55</v>
      </c>
      <c r="H97">
        <v>25.55</v>
      </c>
      <c r="I97">
        <v>25.55</v>
      </c>
      <c r="K97">
        <f>Лист2!C454-List1!B97</f>
        <v>56.850000000000009</v>
      </c>
      <c r="L97">
        <f>Лист2!D454-List1!C97</f>
        <v>62.850000000000009</v>
      </c>
      <c r="M97">
        <f>Лист2!E454-List1!D97</f>
        <v>60.850000000000009</v>
      </c>
      <c r="N97">
        <f>Лист2!F454-List1!E97</f>
        <v>58.55</v>
      </c>
      <c r="O97">
        <f>Лист2!G454-List1!F97</f>
        <v>62.55</v>
      </c>
      <c r="P97">
        <f>Лист2!H454-List1!G97</f>
        <v>64.95</v>
      </c>
      <c r="Q97">
        <f>Лист2!K454-List1!H97</f>
        <v>20.55</v>
      </c>
      <c r="R97">
        <f>Лист2!O454-List1!I97</f>
        <v>13.45</v>
      </c>
    </row>
    <row r="98" spans="2:18" x14ac:dyDescent="0.25">
      <c r="B98">
        <f>(Лист2!I455+Лист2!J455)/2</f>
        <v>25.55</v>
      </c>
      <c r="C98">
        <v>25.55</v>
      </c>
      <c r="D98">
        <v>25.55</v>
      </c>
      <c r="E98">
        <v>25.55</v>
      </c>
      <c r="F98">
        <v>25.55</v>
      </c>
      <c r="G98">
        <v>25.55</v>
      </c>
      <c r="H98">
        <v>25.55</v>
      </c>
      <c r="I98">
        <v>25.55</v>
      </c>
      <c r="K98">
        <f>Лист2!C455-List1!B98</f>
        <v>56.850000000000009</v>
      </c>
      <c r="L98">
        <f>Лист2!D455-List1!C98</f>
        <v>62.850000000000009</v>
      </c>
      <c r="M98">
        <f>Лист2!E455-List1!D98</f>
        <v>60.850000000000009</v>
      </c>
      <c r="N98">
        <f>Лист2!F455-List1!E98</f>
        <v>58.45</v>
      </c>
      <c r="O98">
        <f>Лист2!G455-List1!F98</f>
        <v>62.55</v>
      </c>
      <c r="P98">
        <f>Лист2!H455-List1!G98</f>
        <v>64.95</v>
      </c>
      <c r="Q98">
        <f>Лист2!K455-List1!H98</f>
        <v>20.650000000000002</v>
      </c>
      <c r="R98">
        <f>Лист2!O455-List1!I98</f>
        <v>13.349999999999998</v>
      </c>
    </row>
    <row r="99" spans="2:18" x14ac:dyDescent="0.25">
      <c r="B99">
        <f>(Лист2!I456+Лист2!J456)/2</f>
        <v>25.6</v>
      </c>
      <c r="C99">
        <v>25.6</v>
      </c>
      <c r="D99">
        <v>25.6</v>
      </c>
      <c r="E99">
        <v>25.6</v>
      </c>
      <c r="F99">
        <v>25.6</v>
      </c>
      <c r="G99">
        <v>25.6</v>
      </c>
      <c r="H99">
        <v>25.6</v>
      </c>
      <c r="I99">
        <v>25.6</v>
      </c>
      <c r="K99">
        <f>Лист2!C456-List1!B99</f>
        <v>56.800000000000004</v>
      </c>
      <c r="L99">
        <f>Лист2!D456-List1!C99</f>
        <v>62.800000000000004</v>
      </c>
      <c r="M99">
        <f>Лист2!E456-List1!D99</f>
        <v>60.800000000000004</v>
      </c>
      <c r="N99">
        <f>Лист2!F456-List1!E99</f>
        <v>58.4</v>
      </c>
      <c r="O99">
        <f>Лист2!G456-List1!F99</f>
        <v>62.499999999999993</v>
      </c>
      <c r="P99">
        <f>Лист2!H456-List1!G99</f>
        <v>64.900000000000006</v>
      </c>
      <c r="Q99">
        <f>Лист2!K456-List1!H99</f>
        <v>20.6</v>
      </c>
      <c r="R99">
        <f>Лист2!O456-List1!I99</f>
        <v>13.299999999999997</v>
      </c>
    </row>
    <row r="100" spans="2:18" x14ac:dyDescent="0.25">
      <c r="B100">
        <f>(Лист2!I457+Лист2!J457)/2</f>
        <v>25.6</v>
      </c>
      <c r="C100">
        <v>25.6</v>
      </c>
      <c r="D100">
        <v>25.6</v>
      </c>
      <c r="E100">
        <v>25.6</v>
      </c>
      <c r="F100">
        <v>25.6</v>
      </c>
      <c r="G100">
        <v>25.6</v>
      </c>
      <c r="H100">
        <v>25.6</v>
      </c>
      <c r="I100">
        <v>25.6</v>
      </c>
      <c r="K100">
        <f>Лист2!C457-List1!B100</f>
        <v>56.800000000000004</v>
      </c>
      <c r="L100">
        <f>Лист2!D457-List1!C100</f>
        <v>62.800000000000004</v>
      </c>
      <c r="M100">
        <f>Лист2!E457-List1!D100</f>
        <v>60.800000000000004</v>
      </c>
      <c r="N100">
        <f>Лист2!F457-List1!E100</f>
        <v>58.4</v>
      </c>
      <c r="O100">
        <f>Лист2!G457-List1!F100</f>
        <v>62.499999999999993</v>
      </c>
      <c r="P100">
        <f>Лист2!H457-List1!G100</f>
        <v>64.900000000000006</v>
      </c>
      <c r="Q100">
        <f>Лист2!K457-List1!H100</f>
        <v>20.6</v>
      </c>
      <c r="R100">
        <f>Лист2!O457-List1!I100</f>
        <v>13.399999999999999</v>
      </c>
    </row>
    <row r="101" spans="2:18" x14ac:dyDescent="0.25">
      <c r="B101">
        <f>(Лист2!I458+Лист2!J458)/2</f>
        <v>25.6</v>
      </c>
      <c r="C101">
        <v>25.6</v>
      </c>
      <c r="D101">
        <v>25.6</v>
      </c>
      <c r="E101">
        <v>25.6</v>
      </c>
      <c r="F101">
        <v>25.6</v>
      </c>
      <c r="G101">
        <v>25.6</v>
      </c>
      <c r="H101">
        <v>25.6</v>
      </c>
      <c r="I101">
        <v>25.6</v>
      </c>
      <c r="K101">
        <f>Лист2!C458-List1!B101</f>
        <v>56.800000000000004</v>
      </c>
      <c r="L101">
        <f>Лист2!D458-List1!C101</f>
        <v>62.800000000000004</v>
      </c>
      <c r="M101">
        <f>Лист2!E458-List1!D101</f>
        <v>60.800000000000004</v>
      </c>
      <c r="N101">
        <f>Лист2!F458-List1!E101</f>
        <v>58.499999999999993</v>
      </c>
      <c r="O101">
        <f>Лист2!G458-List1!F101</f>
        <v>62.6</v>
      </c>
      <c r="P101">
        <f>Лист2!H458-List1!G101</f>
        <v>64.900000000000006</v>
      </c>
      <c r="Q101">
        <f>Лист2!K458-List1!H101</f>
        <v>20.6</v>
      </c>
      <c r="R101">
        <f>Лист2!O458-List1!I101</f>
        <v>13.399999999999999</v>
      </c>
    </row>
    <row r="102" spans="2:18" x14ac:dyDescent="0.25">
      <c r="B102">
        <f>(Лист2!I459+Лист2!J459)/2</f>
        <v>25.55</v>
      </c>
      <c r="C102">
        <v>25.55</v>
      </c>
      <c r="D102">
        <v>25.55</v>
      </c>
      <c r="E102">
        <v>25.55</v>
      </c>
      <c r="F102">
        <v>25.55</v>
      </c>
      <c r="G102">
        <v>25.55</v>
      </c>
      <c r="H102">
        <v>25.55</v>
      </c>
      <c r="I102">
        <v>25.55</v>
      </c>
      <c r="K102">
        <f>Лист2!C459-List1!B102</f>
        <v>56.850000000000009</v>
      </c>
      <c r="L102">
        <f>Лист2!D459-List1!C102</f>
        <v>62.850000000000009</v>
      </c>
      <c r="M102">
        <f>Лист2!E459-List1!D102</f>
        <v>60.850000000000009</v>
      </c>
      <c r="N102">
        <f>Лист2!F459-List1!E102</f>
        <v>58.45</v>
      </c>
      <c r="O102">
        <f>Лист2!G459-List1!F102</f>
        <v>62.55</v>
      </c>
      <c r="P102">
        <f>Лист2!H459-List1!G102</f>
        <v>64.95</v>
      </c>
      <c r="Q102">
        <f>Лист2!K459-List1!H102</f>
        <v>20.650000000000002</v>
      </c>
      <c r="R102">
        <f>Лист2!O459-List1!I102</f>
        <v>13.45</v>
      </c>
    </row>
    <row r="103" spans="2:18" x14ac:dyDescent="0.25">
      <c r="B103">
        <f>(Лист2!I460+Лист2!J460)/2</f>
        <v>25.55</v>
      </c>
      <c r="C103">
        <v>25.55</v>
      </c>
      <c r="D103">
        <v>25.55</v>
      </c>
      <c r="E103">
        <v>25.55</v>
      </c>
      <c r="F103">
        <v>25.55</v>
      </c>
      <c r="G103">
        <v>25.55</v>
      </c>
      <c r="H103">
        <v>25.55</v>
      </c>
      <c r="I103">
        <v>25.55</v>
      </c>
      <c r="K103">
        <f>Лист2!C460-List1!B103</f>
        <v>56.95</v>
      </c>
      <c r="L103">
        <f>Лист2!D460-List1!C103</f>
        <v>62.850000000000009</v>
      </c>
      <c r="M103">
        <f>Лист2!E460-List1!D103</f>
        <v>60.850000000000009</v>
      </c>
      <c r="N103">
        <f>Лист2!F460-List1!E103</f>
        <v>58.45</v>
      </c>
      <c r="O103">
        <f>Лист2!G460-List1!F103</f>
        <v>62.55</v>
      </c>
      <c r="P103">
        <f>Лист2!H460-List1!G103</f>
        <v>64.95</v>
      </c>
      <c r="Q103">
        <f>Лист2!K460-List1!H103</f>
        <v>20.650000000000002</v>
      </c>
      <c r="R103">
        <f>Лист2!O460-List1!I103</f>
        <v>13.45</v>
      </c>
    </row>
    <row r="104" spans="2:18" x14ac:dyDescent="0.25">
      <c r="B104">
        <f>(Лист2!I461+Лист2!J461)/2</f>
        <v>25.55</v>
      </c>
      <c r="C104">
        <v>25.55</v>
      </c>
      <c r="D104">
        <v>25.55</v>
      </c>
      <c r="E104">
        <v>25.55</v>
      </c>
      <c r="F104">
        <v>25.55</v>
      </c>
      <c r="G104">
        <v>25.55</v>
      </c>
      <c r="H104">
        <v>25.55</v>
      </c>
      <c r="I104">
        <v>25.55</v>
      </c>
      <c r="K104">
        <f>Лист2!C461-List1!B104</f>
        <v>56.850000000000009</v>
      </c>
      <c r="L104">
        <f>Лист2!D461-List1!C104</f>
        <v>62.850000000000009</v>
      </c>
      <c r="M104">
        <f>Лист2!E461-List1!D104</f>
        <v>60.850000000000009</v>
      </c>
      <c r="N104">
        <f>Лист2!F461-List1!E104</f>
        <v>58.45</v>
      </c>
      <c r="O104">
        <f>Лист2!G461-List1!F104</f>
        <v>62.55</v>
      </c>
      <c r="P104">
        <f>Лист2!H461-List1!G104</f>
        <v>64.95</v>
      </c>
      <c r="Q104">
        <f>Лист2!K461-List1!H104</f>
        <v>20.650000000000002</v>
      </c>
      <c r="R104">
        <f>Лист2!O461-List1!I104</f>
        <v>13.45</v>
      </c>
    </row>
    <row r="105" spans="2:18" x14ac:dyDescent="0.25">
      <c r="B105">
        <f>(Лист2!I462+Лист2!J462)/2</f>
        <v>25.55</v>
      </c>
      <c r="C105">
        <v>25.55</v>
      </c>
      <c r="D105">
        <v>25.55</v>
      </c>
      <c r="E105">
        <v>25.55</v>
      </c>
      <c r="F105">
        <v>25.55</v>
      </c>
      <c r="G105">
        <v>25.55</v>
      </c>
      <c r="H105">
        <v>25.55</v>
      </c>
      <c r="I105">
        <v>25.55</v>
      </c>
      <c r="K105">
        <f>Лист2!C462-List1!B105</f>
        <v>56.95</v>
      </c>
      <c r="L105">
        <f>Лист2!D462-List1!C105</f>
        <v>62.850000000000009</v>
      </c>
      <c r="M105">
        <f>Лист2!E462-List1!D105</f>
        <v>60.850000000000009</v>
      </c>
      <c r="N105">
        <f>Лист2!F462-List1!E105</f>
        <v>58.45</v>
      </c>
      <c r="O105">
        <f>Лист2!G462-List1!F105</f>
        <v>62.650000000000006</v>
      </c>
      <c r="P105">
        <f>Лист2!H462-List1!G105</f>
        <v>64.95</v>
      </c>
      <c r="Q105">
        <f>Лист2!K462-List1!H105</f>
        <v>20.749999999999996</v>
      </c>
      <c r="R105">
        <f>Лист2!O462-List1!I105</f>
        <v>13.45</v>
      </c>
    </row>
    <row r="106" spans="2:18" x14ac:dyDescent="0.25">
      <c r="B106">
        <f>(Лист2!I463+Лист2!J463)/2</f>
        <v>25.55</v>
      </c>
      <c r="C106">
        <v>25.55</v>
      </c>
      <c r="D106">
        <v>25.55</v>
      </c>
      <c r="E106">
        <v>25.55</v>
      </c>
      <c r="F106">
        <v>25.55</v>
      </c>
      <c r="G106">
        <v>25.55</v>
      </c>
      <c r="H106">
        <v>25.55</v>
      </c>
      <c r="I106">
        <v>25.55</v>
      </c>
      <c r="K106">
        <f>Лист2!C463-List1!B106</f>
        <v>56.95</v>
      </c>
      <c r="L106">
        <f>Лист2!D463-List1!C106</f>
        <v>62.850000000000009</v>
      </c>
      <c r="M106">
        <f>Лист2!E463-List1!D106</f>
        <v>60.850000000000009</v>
      </c>
      <c r="N106">
        <f>Лист2!F463-List1!E106</f>
        <v>58.45</v>
      </c>
      <c r="O106">
        <f>Лист2!G463-List1!F106</f>
        <v>62.650000000000006</v>
      </c>
      <c r="P106">
        <f>Лист2!H463-List1!G106</f>
        <v>64.95</v>
      </c>
      <c r="Q106">
        <f>Лист2!K463-List1!H106</f>
        <v>20.650000000000002</v>
      </c>
      <c r="R106">
        <f>Лист2!O463-List1!I106</f>
        <v>13.55</v>
      </c>
    </row>
    <row r="107" spans="2:18" x14ac:dyDescent="0.25">
      <c r="B107">
        <f>(Лист2!I464+Лист2!J464)/2</f>
        <v>25.6</v>
      </c>
      <c r="C107">
        <v>25.6</v>
      </c>
      <c r="D107">
        <v>25.6</v>
      </c>
      <c r="E107">
        <v>25.6</v>
      </c>
      <c r="F107">
        <v>25.6</v>
      </c>
      <c r="G107">
        <v>25.6</v>
      </c>
      <c r="H107">
        <v>25.6</v>
      </c>
      <c r="I107">
        <v>25.6</v>
      </c>
      <c r="K107">
        <f>Лист2!C464-List1!B107</f>
        <v>56.9</v>
      </c>
      <c r="L107">
        <f>Лист2!D464-List1!C107</f>
        <v>62.800000000000004</v>
      </c>
      <c r="M107">
        <f>Лист2!E464-List1!D107</f>
        <v>60.800000000000004</v>
      </c>
      <c r="N107">
        <f>Лист2!F464-List1!E107</f>
        <v>58.4</v>
      </c>
      <c r="O107">
        <f>Лист2!G464-List1!F107</f>
        <v>62.6</v>
      </c>
      <c r="P107">
        <f>Лист2!H464-List1!G107</f>
        <v>64.900000000000006</v>
      </c>
      <c r="Q107">
        <f>Лист2!K464-List1!H107</f>
        <v>20.699999999999996</v>
      </c>
      <c r="R107">
        <f>Лист2!O464-List1!I107</f>
        <v>13.5</v>
      </c>
    </row>
    <row r="108" spans="2:18" x14ac:dyDescent="0.25">
      <c r="B108">
        <f>(Лист2!I465+Лист2!J465)/2</f>
        <v>25.6</v>
      </c>
      <c r="C108">
        <v>25.6</v>
      </c>
      <c r="D108">
        <v>25.6</v>
      </c>
      <c r="E108">
        <v>25.6</v>
      </c>
      <c r="F108">
        <v>25.6</v>
      </c>
      <c r="G108">
        <v>25.6</v>
      </c>
      <c r="H108">
        <v>25.6</v>
      </c>
      <c r="I108">
        <v>25.6</v>
      </c>
      <c r="K108">
        <f>Лист2!C465-List1!B108</f>
        <v>56.800000000000004</v>
      </c>
      <c r="L108">
        <f>Лист2!D465-List1!C108</f>
        <v>62.800000000000004</v>
      </c>
      <c r="M108">
        <f>Лист2!E465-List1!D108</f>
        <v>60.800000000000004</v>
      </c>
      <c r="N108">
        <f>Лист2!F465-List1!E108</f>
        <v>58.499999999999993</v>
      </c>
      <c r="O108">
        <f>Лист2!G465-List1!F108</f>
        <v>62.6</v>
      </c>
      <c r="P108">
        <f>Лист2!H465-List1!G108</f>
        <v>64.900000000000006</v>
      </c>
      <c r="Q108">
        <f>Лист2!K465-List1!H108</f>
        <v>20.6</v>
      </c>
      <c r="R108">
        <f>Лист2!O465-List1!I108</f>
        <v>13.399999999999999</v>
      </c>
    </row>
    <row r="109" spans="2:18" x14ac:dyDescent="0.25">
      <c r="B109">
        <f>(Лист2!I466+Лист2!J466)/2</f>
        <v>25.65</v>
      </c>
      <c r="C109">
        <v>25.65</v>
      </c>
      <c r="D109">
        <v>25.65</v>
      </c>
      <c r="E109">
        <v>25.65</v>
      </c>
      <c r="F109">
        <v>25.65</v>
      </c>
      <c r="G109">
        <v>25.65</v>
      </c>
      <c r="H109">
        <v>25.65</v>
      </c>
      <c r="I109">
        <v>25.65</v>
      </c>
      <c r="K109">
        <f>Лист2!C466-List1!B109</f>
        <v>56.750000000000007</v>
      </c>
      <c r="L109">
        <f>Лист2!D466-List1!C109</f>
        <v>62.750000000000007</v>
      </c>
      <c r="M109">
        <f>Лист2!E466-List1!D109</f>
        <v>60.750000000000007</v>
      </c>
      <c r="N109">
        <f>Лист2!F466-List1!E109</f>
        <v>58.449999999999996</v>
      </c>
      <c r="O109">
        <f>Лист2!G466-List1!F109</f>
        <v>62.449999999999996</v>
      </c>
      <c r="P109">
        <f>Лист2!H466-List1!G109</f>
        <v>64.949999999999989</v>
      </c>
      <c r="Q109">
        <f>Лист2!K466-List1!H109</f>
        <v>20.550000000000004</v>
      </c>
      <c r="R109">
        <f>Лист2!O466-List1!I109</f>
        <v>13.450000000000003</v>
      </c>
    </row>
    <row r="110" spans="2:18" x14ac:dyDescent="0.25">
      <c r="B110">
        <f>(Лист2!I467+Лист2!J467)/2</f>
        <v>25.65</v>
      </c>
      <c r="C110">
        <v>25.65</v>
      </c>
      <c r="D110">
        <v>25.65</v>
      </c>
      <c r="E110">
        <v>25.65</v>
      </c>
      <c r="F110">
        <v>25.65</v>
      </c>
      <c r="G110">
        <v>25.65</v>
      </c>
      <c r="H110">
        <v>25.65</v>
      </c>
      <c r="I110">
        <v>25.65</v>
      </c>
      <c r="K110">
        <f>Лист2!C467-List1!B110</f>
        <v>56.750000000000007</v>
      </c>
      <c r="L110">
        <f>Лист2!D467-List1!C110</f>
        <v>62.750000000000007</v>
      </c>
      <c r="M110">
        <f>Лист2!E467-List1!D110</f>
        <v>60.750000000000007</v>
      </c>
      <c r="N110">
        <f>Лист2!F467-List1!E110</f>
        <v>58.449999999999996</v>
      </c>
      <c r="O110">
        <f>Лист2!G467-List1!F110</f>
        <v>62.449999999999996</v>
      </c>
      <c r="P110">
        <f>Лист2!H467-List1!G110</f>
        <v>64.849999999999994</v>
      </c>
      <c r="Q110">
        <f>Лист2!K467-List1!H110</f>
        <v>20.550000000000004</v>
      </c>
      <c r="R110">
        <f>Лист2!O467-List1!I110</f>
        <v>13.450000000000003</v>
      </c>
    </row>
    <row r="111" spans="2:18" x14ac:dyDescent="0.25">
      <c r="B111">
        <f>(Лист2!I468+Лист2!J468)/2</f>
        <v>25.6</v>
      </c>
      <c r="C111">
        <v>25.6</v>
      </c>
      <c r="D111">
        <v>25.6</v>
      </c>
      <c r="E111">
        <v>25.6</v>
      </c>
      <c r="F111">
        <v>25.6</v>
      </c>
      <c r="G111">
        <v>25.6</v>
      </c>
      <c r="H111">
        <v>25.6</v>
      </c>
      <c r="I111">
        <v>25.6</v>
      </c>
      <c r="K111">
        <f>Лист2!C468-List1!B111</f>
        <v>56.800000000000004</v>
      </c>
      <c r="L111">
        <f>Лист2!D468-List1!C111</f>
        <v>62.800000000000004</v>
      </c>
      <c r="M111">
        <f>Лист2!E468-List1!D111</f>
        <v>60.800000000000004</v>
      </c>
      <c r="N111">
        <f>Лист2!F468-List1!E111</f>
        <v>58.499999999999993</v>
      </c>
      <c r="O111">
        <f>Лист2!G468-List1!F111</f>
        <v>62.499999999999993</v>
      </c>
      <c r="P111">
        <f>Лист2!H468-List1!G111</f>
        <v>64.900000000000006</v>
      </c>
      <c r="Q111">
        <f>Лист2!K468-List1!H111</f>
        <v>20.699999999999996</v>
      </c>
      <c r="R111">
        <f>Лист2!O468-List1!I111</f>
        <v>13.399999999999999</v>
      </c>
    </row>
    <row r="112" spans="2:18" x14ac:dyDescent="0.25">
      <c r="B112">
        <f>(Лист2!I469+Лист2!J469)/2</f>
        <v>25.6</v>
      </c>
      <c r="C112">
        <v>25.6</v>
      </c>
      <c r="D112">
        <v>25.6</v>
      </c>
      <c r="E112">
        <v>25.6</v>
      </c>
      <c r="F112">
        <v>25.6</v>
      </c>
      <c r="G112">
        <v>25.6</v>
      </c>
      <c r="H112">
        <v>25.6</v>
      </c>
      <c r="I112">
        <v>25.6</v>
      </c>
      <c r="K112">
        <f>Лист2!C469-List1!B112</f>
        <v>56.800000000000004</v>
      </c>
      <c r="L112">
        <f>Лист2!D469-List1!C112</f>
        <v>62.800000000000004</v>
      </c>
      <c r="M112">
        <f>Лист2!E469-List1!D112</f>
        <v>60.800000000000004</v>
      </c>
      <c r="N112">
        <f>Лист2!F469-List1!E112</f>
        <v>58.499999999999993</v>
      </c>
      <c r="O112">
        <f>Лист2!G469-List1!F112</f>
        <v>62.499999999999993</v>
      </c>
      <c r="P112">
        <f>Лист2!H469-List1!G112</f>
        <v>64.900000000000006</v>
      </c>
      <c r="Q112">
        <f>Лист2!K469-List1!H112</f>
        <v>20.6</v>
      </c>
      <c r="R112">
        <f>Лист2!O469-List1!I112</f>
        <v>13.5</v>
      </c>
    </row>
    <row r="113" spans="2:18" x14ac:dyDescent="0.25">
      <c r="B113">
        <f>(Лист2!I470+Лист2!J470)/2</f>
        <v>25.65</v>
      </c>
      <c r="C113">
        <v>25.65</v>
      </c>
      <c r="D113">
        <v>25.65</v>
      </c>
      <c r="E113">
        <v>25.65</v>
      </c>
      <c r="F113">
        <v>25.65</v>
      </c>
      <c r="G113">
        <v>25.65</v>
      </c>
      <c r="H113">
        <v>25.65</v>
      </c>
      <c r="I113">
        <v>25.65</v>
      </c>
      <c r="K113">
        <f>Лист2!C470-List1!B113</f>
        <v>56.750000000000007</v>
      </c>
      <c r="L113">
        <f>Лист2!D470-List1!C113</f>
        <v>62.65</v>
      </c>
      <c r="M113">
        <f>Лист2!E470-List1!D113</f>
        <v>60.750000000000007</v>
      </c>
      <c r="N113">
        <f>Лист2!F470-List1!E113</f>
        <v>58.449999999999996</v>
      </c>
      <c r="O113">
        <f>Лист2!G470-List1!F113</f>
        <v>62.449999999999996</v>
      </c>
      <c r="P113">
        <f>Лист2!H470-List1!G113</f>
        <v>64.849999999999994</v>
      </c>
      <c r="Q113">
        <f>Лист2!K470-List1!H113</f>
        <v>20.550000000000004</v>
      </c>
      <c r="R113">
        <f>Лист2!O470-List1!I113</f>
        <v>13.450000000000003</v>
      </c>
    </row>
    <row r="114" spans="2:18" x14ac:dyDescent="0.25">
      <c r="B114">
        <f>(Лист2!I471+Лист2!J471)/2</f>
        <v>25.6</v>
      </c>
      <c r="C114">
        <v>25.6</v>
      </c>
      <c r="D114">
        <v>25.6</v>
      </c>
      <c r="E114">
        <v>25.6</v>
      </c>
      <c r="F114">
        <v>25.6</v>
      </c>
      <c r="G114">
        <v>25.6</v>
      </c>
      <c r="H114">
        <v>25.6</v>
      </c>
      <c r="I114">
        <v>25.6</v>
      </c>
      <c r="K114">
        <f>Лист2!C471-List1!B114</f>
        <v>56.800000000000004</v>
      </c>
      <c r="L114">
        <f>Лист2!D471-List1!C114</f>
        <v>62.699999999999996</v>
      </c>
      <c r="M114">
        <f>Лист2!E471-List1!D114</f>
        <v>60.800000000000004</v>
      </c>
      <c r="N114">
        <f>Лист2!F471-List1!E114</f>
        <v>58.4</v>
      </c>
      <c r="O114">
        <f>Лист2!G471-List1!F114</f>
        <v>62.499999999999993</v>
      </c>
      <c r="P114">
        <f>Лист2!H471-List1!G114</f>
        <v>64.900000000000006</v>
      </c>
      <c r="Q114">
        <f>Лист2!K471-List1!H114</f>
        <v>20.6</v>
      </c>
      <c r="R114">
        <f>Лист2!O471-List1!I114</f>
        <v>13.399999999999999</v>
      </c>
    </row>
    <row r="115" spans="2:18" x14ac:dyDescent="0.25">
      <c r="B115">
        <f>(Лист2!I472+Лист2!J472)/2</f>
        <v>25.6</v>
      </c>
      <c r="C115">
        <v>25.6</v>
      </c>
      <c r="D115">
        <v>25.6</v>
      </c>
      <c r="E115">
        <v>25.6</v>
      </c>
      <c r="F115">
        <v>25.6</v>
      </c>
      <c r="G115">
        <v>25.6</v>
      </c>
      <c r="H115">
        <v>25.6</v>
      </c>
      <c r="I115">
        <v>25.6</v>
      </c>
      <c r="K115">
        <f>Лист2!C472-List1!B115</f>
        <v>56.800000000000004</v>
      </c>
      <c r="L115">
        <f>Лист2!D472-List1!C115</f>
        <v>62.800000000000004</v>
      </c>
      <c r="M115">
        <f>Лист2!E472-List1!D115</f>
        <v>60.800000000000004</v>
      </c>
      <c r="N115">
        <f>Лист2!F472-List1!E115</f>
        <v>58.499999999999993</v>
      </c>
      <c r="O115">
        <f>Лист2!G472-List1!F115</f>
        <v>62.499999999999993</v>
      </c>
      <c r="P115">
        <f>Лист2!H472-List1!G115</f>
        <v>64.900000000000006</v>
      </c>
      <c r="Q115">
        <f>Лист2!K472-List1!H115</f>
        <v>20.5</v>
      </c>
      <c r="R115">
        <f>Лист2!O472-List1!I115</f>
        <v>13.299999999999997</v>
      </c>
    </row>
    <row r="116" spans="2:18" x14ac:dyDescent="0.25">
      <c r="B116">
        <f>(Лист2!I473+Лист2!J473)/2</f>
        <v>25.6</v>
      </c>
      <c r="C116">
        <v>25.6</v>
      </c>
      <c r="D116">
        <v>25.6</v>
      </c>
      <c r="E116">
        <v>25.6</v>
      </c>
      <c r="F116">
        <v>25.6</v>
      </c>
      <c r="G116">
        <v>25.6</v>
      </c>
      <c r="H116">
        <v>25.6</v>
      </c>
      <c r="I116">
        <v>25.6</v>
      </c>
      <c r="K116">
        <f>Лист2!C473-List1!B116</f>
        <v>56.800000000000004</v>
      </c>
      <c r="L116">
        <f>Лист2!D473-List1!C116</f>
        <v>62.800000000000004</v>
      </c>
      <c r="M116">
        <f>Лист2!E473-List1!D116</f>
        <v>60.800000000000004</v>
      </c>
      <c r="N116">
        <f>Лист2!F473-List1!E116</f>
        <v>58.499999999999993</v>
      </c>
      <c r="O116">
        <f>Лист2!G473-List1!F116</f>
        <v>62.499999999999993</v>
      </c>
      <c r="P116">
        <f>Лист2!H473-List1!G116</f>
        <v>64.900000000000006</v>
      </c>
      <c r="Q116">
        <f>Лист2!K473-List1!H116</f>
        <v>20.6</v>
      </c>
      <c r="R116">
        <f>Лист2!O473-List1!I116</f>
        <v>13.299999999999997</v>
      </c>
    </row>
    <row r="117" spans="2:18" x14ac:dyDescent="0.25">
      <c r="B117">
        <f>(Лист2!I474+Лист2!J474)/2</f>
        <v>25.65</v>
      </c>
      <c r="C117">
        <v>25.65</v>
      </c>
      <c r="D117">
        <v>25.65</v>
      </c>
      <c r="E117">
        <v>25.65</v>
      </c>
      <c r="F117">
        <v>25.65</v>
      </c>
      <c r="G117">
        <v>25.65</v>
      </c>
      <c r="H117">
        <v>25.65</v>
      </c>
      <c r="I117">
        <v>25.65</v>
      </c>
      <c r="K117">
        <f>Лист2!C474-List1!B117</f>
        <v>56.85</v>
      </c>
      <c r="L117">
        <f>Лист2!D474-List1!C117</f>
        <v>62.750000000000007</v>
      </c>
      <c r="M117">
        <f>Лист2!E474-List1!D117</f>
        <v>60.750000000000007</v>
      </c>
      <c r="N117">
        <f>Лист2!F474-List1!E117</f>
        <v>58.449999999999996</v>
      </c>
      <c r="O117">
        <f>Лист2!G474-List1!F117</f>
        <v>62.449999999999996</v>
      </c>
      <c r="P117">
        <f>Лист2!H474-List1!G117</f>
        <v>64.849999999999994</v>
      </c>
      <c r="Q117">
        <f>Лист2!K474-List1!H117</f>
        <v>20.65</v>
      </c>
      <c r="R117">
        <f>Лист2!O474-List1!I117</f>
        <v>13.25</v>
      </c>
    </row>
    <row r="118" spans="2:18" x14ac:dyDescent="0.25">
      <c r="B118">
        <f>(Лист2!I475+Лист2!J475)/2</f>
        <v>25.65</v>
      </c>
      <c r="C118">
        <v>25.65</v>
      </c>
      <c r="D118">
        <v>25.65</v>
      </c>
      <c r="E118">
        <v>25.65</v>
      </c>
      <c r="F118">
        <v>25.65</v>
      </c>
      <c r="G118">
        <v>25.65</v>
      </c>
      <c r="H118">
        <v>25.65</v>
      </c>
      <c r="I118">
        <v>25.65</v>
      </c>
      <c r="K118">
        <f>Лист2!C475-List1!B118</f>
        <v>56.85</v>
      </c>
      <c r="L118">
        <f>Лист2!D475-List1!C118</f>
        <v>62.750000000000007</v>
      </c>
      <c r="M118">
        <f>Лист2!E475-List1!D118</f>
        <v>60.750000000000007</v>
      </c>
      <c r="N118">
        <f>Лист2!F475-List1!E118</f>
        <v>58.449999999999996</v>
      </c>
      <c r="O118">
        <f>Лист2!G475-List1!F118</f>
        <v>62.449999999999996</v>
      </c>
      <c r="P118">
        <f>Лист2!H475-List1!G118</f>
        <v>64.849999999999994</v>
      </c>
      <c r="Q118">
        <f>Лист2!K475-List1!H118</f>
        <v>20.65</v>
      </c>
      <c r="R118">
        <f>Лист2!O475-List1!I118</f>
        <v>13.350000000000001</v>
      </c>
    </row>
    <row r="119" spans="2:18" x14ac:dyDescent="0.25">
      <c r="B119">
        <f>(Лист2!I476+Лист2!J476)/2</f>
        <v>25.6</v>
      </c>
      <c r="C119">
        <v>25.6</v>
      </c>
      <c r="D119">
        <v>25.6</v>
      </c>
      <c r="E119">
        <v>25.6</v>
      </c>
      <c r="F119">
        <v>25.6</v>
      </c>
      <c r="G119">
        <v>25.6</v>
      </c>
      <c r="H119">
        <v>25.6</v>
      </c>
      <c r="I119">
        <v>25.6</v>
      </c>
      <c r="K119">
        <f>Лист2!C476-List1!B119</f>
        <v>56.800000000000004</v>
      </c>
      <c r="L119">
        <f>Лист2!D476-List1!C119</f>
        <v>62.800000000000004</v>
      </c>
      <c r="M119">
        <f>Лист2!E476-List1!D119</f>
        <v>60.800000000000004</v>
      </c>
      <c r="N119">
        <f>Лист2!F476-List1!E119</f>
        <v>58.499999999999993</v>
      </c>
      <c r="O119">
        <f>Лист2!G476-List1!F119</f>
        <v>62.499999999999993</v>
      </c>
      <c r="P119">
        <f>Лист2!H476-List1!G119</f>
        <v>64.900000000000006</v>
      </c>
      <c r="Q119">
        <f>Лист2!K476-List1!H119</f>
        <v>20.799999999999997</v>
      </c>
      <c r="R119">
        <f>Лист2!O476-List1!I119</f>
        <v>13.399999999999999</v>
      </c>
    </row>
    <row r="120" spans="2:18" x14ac:dyDescent="0.25">
      <c r="B120">
        <f>(Лист2!I477+Лист2!J477)/2</f>
        <v>25.6</v>
      </c>
      <c r="C120">
        <v>25.6</v>
      </c>
      <c r="D120">
        <v>25.6</v>
      </c>
      <c r="E120">
        <v>25.6</v>
      </c>
      <c r="F120">
        <v>25.6</v>
      </c>
      <c r="G120">
        <v>25.6</v>
      </c>
      <c r="H120">
        <v>25.6</v>
      </c>
      <c r="I120">
        <v>25.6</v>
      </c>
      <c r="K120">
        <f>Лист2!C477-List1!B120</f>
        <v>56.800000000000004</v>
      </c>
      <c r="L120">
        <f>Лист2!D477-List1!C120</f>
        <v>62.800000000000004</v>
      </c>
      <c r="M120">
        <f>Лист2!E477-List1!D120</f>
        <v>60.800000000000004</v>
      </c>
      <c r="N120">
        <f>Лист2!F477-List1!E120</f>
        <v>58.499999999999993</v>
      </c>
      <c r="O120">
        <f>Лист2!G477-List1!F120</f>
        <v>62.499999999999993</v>
      </c>
      <c r="P120">
        <f>Лист2!H477-List1!G120</f>
        <v>64.900000000000006</v>
      </c>
      <c r="Q120">
        <f>Лист2!K477-List1!H120</f>
        <v>20.699999999999996</v>
      </c>
      <c r="R120">
        <f>Лист2!O477-List1!I120</f>
        <v>13.399999999999999</v>
      </c>
    </row>
    <row r="121" spans="2:18" x14ac:dyDescent="0.25">
      <c r="B121">
        <f>(Лист2!I478+Лист2!J478)/2</f>
        <v>25.65</v>
      </c>
      <c r="C121">
        <v>25.65</v>
      </c>
      <c r="D121">
        <v>25.65</v>
      </c>
      <c r="E121">
        <v>25.65</v>
      </c>
      <c r="F121">
        <v>25.65</v>
      </c>
      <c r="G121">
        <v>25.65</v>
      </c>
      <c r="H121">
        <v>25.65</v>
      </c>
      <c r="I121">
        <v>25.65</v>
      </c>
      <c r="K121">
        <f>Лист2!C478-List1!B121</f>
        <v>56.85</v>
      </c>
      <c r="L121">
        <f>Лист2!D478-List1!C121</f>
        <v>62.750000000000007</v>
      </c>
      <c r="M121">
        <f>Лист2!E478-List1!D121</f>
        <v>60.750000000000007</v>
      </c>
      <c r="N121">
        <f>Лист2!F478-List1!E121</f>
        <v>58.449999999999996</v>
      </c>
      <c r="O121">
        <f>Лист2!G478-List1!F121</f>
        <v>62.449999999999996</v>
      </c>
      <c r="P121">
        <f>Лист2!H478-List1!G121</f>
        <v>64.849999999999994</v>
      </c>
      <c r="Q121">
        <f>Лист2!K478-List1!H121</f>
        <v>20.65</v>
      </c>
      <c r="R121">
        <f>Лист2!O478-List1!I121</f>
        <v>13.350000000000001</v>
      </c>
    </row>
    <row r="122" spans="2:18" x14ac:dyDescent="0.25">
      <c r="B122">
        <f>(Лист2!I479+Лист2!J479)/2</f>
        <v>25.6</v>
      </c>
      <c r="C122">
        <v>25.6</v>
      </c>
      <c r="D122">
        <v>25.6</v>
      </c>
      <c r="E122">
        <v>25.6</v>
      </c>
      <c r="F122">
        <v>25.6</v>
      </c>
      <c r="G122">
        <v>25.6</v>
      </c>
      <c r="H122">
        <v>25.6</v>
      </c>
      <c r="I122">
        <v>25.6</v>
      </c>
      <c r="K122">
        <f>Лист2!C479-List1!B122</f>
        <v>56.800000000000004</v>
      </c>
      <c r="L122">
        <f>Лист2!D479-List1!C122</f>
        <v>62.800000000000004</v>
      </c>
      <c r="M122">
        <f>Лист2!E479-List1!D122</f>
        <v>60.800000000000004</v>
      </c>
      <c r="N122">
        <f>Лист2!F479-List1!E122</f>
        <v>58.499999999999993</v>
      </c>
      <c r="O122">
        <f>Лист2!G479-List1!F122</f>
        <v>62.499999999999993</v>
      </c>
      <c r="P122">
        <f>Лист2!H479-List1!G122</f>
        <v>64.900000000000006</v>
      </c>
      <c r="Q122">
        <f>Лист2!K479-List1!H122</f>
        <v>20.6</v>
      </c>
      <c r="R122">
        <f>Лист2!O479-List1!I122</f>
        <v>13.399999999999999</v>
      </c>
    </row>
    <row r="123" spans="2:18" x14ac:dyDescent="0.25">
      <c r="B123">
        <f>(Лист2!I480+Лист2!J480)/2</f>
        <v>25.6</v>
      </c>
      <c r="C123">
        <v>25.6</v>
      </c>
      <c r="D123">
        <v>25.6</v>
      </c>
      <c r="E123">
        <v>25.6</v>
      </c>
      <c r="F123">
        <v>25.6</v>
      </c>
      <c r="G123">
        <v>25.6</v>
      </c>
      <c r="H123">
        <v>25.6</v>
      </c>
      <c r="I123">
        <v>25.6</v>
      </c>
      <c r="K123">
        <f>Лист2!C480-List1!B123</f>
        <v>56.800000000000004</v>
      </c>
      <c r="L123">
        <f>Лист2!D480-List1!C123</f>
        <v>62.800000000000004</v>
      </c>
      <c r="M123">
        <f>Лист2!E480-List1!D123</f>
        <v>60.800000000000004</v>
      </c>
      <c r="N123">
        <f>Лист2!F480-List1!E123</f>
        <v>58.499999999999993</v>
      </c>
      <c r="O123">
        <f>Лист2!G480-List1!F123</f>
        <v>62.499999999999993</v>
      </c>
      <c r="P123">
        <f>Лист2!H480-List1!G123</f>
        <v>64.900000000000006</v>
      </c>
      <c r="Q123">
        <f>Лист2!K480-List1!H123</f>
        <v>20.699999999999996</v>
      </c>
      <c r="R123">
        <f>Лист2!O480-List1!I123</f>
        <v>13.399999999999999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2020-07-13T17:37:01Z</dcterms:modified>
</cp:coreProperties>
</file>